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1" documentId="8_{FF1FAD37-AB44-4FB8-8DBC-8C17EE4F40EE}" xr6:coauthVersionLast="47" xr6:coauthVersionMax="47" xr10:uidLastSave="{3D2B57C0-98CE-4B50-B9C3-388874CC98E0}"/>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ūrinė pompa" sheetId="24"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8" l="1"/>
  <c r="D10" i="18"/>
  <c r="D11" i="18"/>
  <c r="D12" i="18"/>
  <c r="D13" i="18"/>
  <c r="C9" i="18"/>
  <c r="C10" i="18"/>
  <c r="C11" i="18"/>
  <c r="C12" i="18"/>
  <c r="C13" i="18"/>
  <c r="B9" i="18"/>
  <c r="B10" i="18"/>
  <c r="B11" i="18"/>
  <c r="B12" i="18"/>
  <c r="B13" i="18"/>
  <c r="A3" i="24"/>
  <c r="C37" i="1" l="1"/>
  <c r="C38" i="1"/>
  <c r="C39" i="1"/>
  <c r="C40" i="1"/>
  <c r="H13" i="13" l="1"/>
  <c r="H14" i="13"/>
  <c r="C36" i="1" l="1"/>
  <c r="C4" i="17" l="1"/>
  <c r="C5" i="17" s="1"/>
  <c r="C4" i="18" s="1"/>
  <c r="C8" i="18"/>
  <c r="C7" i="18" s="1"/>
  <c r="C3" i="18"/>
  <c r="C35" i="1"/>
  <c r="B3" i="18"/>
  <c r="D8" i="18"/>
  <c r="D7" i="18" s="1"/>
  <c r="B8" i="18"/>
  <c r="B7" i="18" s="1"/>
  <c r="D3" i="18"/>
  <c r="D4" i="17"/>
  <c r="D5" i="17" s="1"/>
  <c r="D4" i="18" s="1"/>
  <c r="B4" i="17"/>
  <c r="G30" i="1"/>
  <c r="H30" i="1" s="1"/>
  <c r="B5" i="17" l="1"/>
  <c r="B4" i="18" s="1"/>
  <c r="B5" i="18"/>
  <c r="C5" i="18"/>
  <c r="D5" i="18"/>
  <c r="C6" i="18" l="1"/>
  <c r="C14" i="18" s="1"/>
  <c r="D6" i="18"/>
  <c r="D14" i="18" s="1"/>
  <c r="B6" i="18"/>
  <c r="B14" i="18" s="1"/>
  <c r="B15" i="18" l="1"/>
  <c r="C15" i="18"/>
  <c r="D15" i="18"/>
</calcChain>
</file>

<file path=xl/sharedStrings.xml><?xml version="1.0" encoding="utf-8"?>
<sst xmlns="http://schemas.openxmlformats.org/spreadsheetml/2006/main" count="320" uniqueCount="283">
  <si>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</si>
  <si>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</si>
  <si>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</si>
  <si>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</si>
  <si>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</si>
  <si>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</si>
  <si>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</si>
  <si>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</si>
  <si>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</si>
  <si>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</si>
  <si>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</si>
  <si>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</si>
  <si>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</si>
  <si>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</si>
  <si>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</si>
  <si>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</si>
  <si>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</si>
  <si>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</si>
  <si>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</si>
  <si>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</si>
  <si>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</si>
  <si>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</si>
  <si>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</si>
  <si>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</si>
  <si>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</si>
  <si>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</si>
  <si>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</si>
  <si>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</si>
  <si>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</si>
  <si>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</si>
  <si>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</si>
  <si>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</si>
  <si>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</si>
  <si>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</si>
  <si>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</si>
  <si>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</si>
  <si>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</si>
  <si>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</si>
  <si>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</si>
  <si>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</si>
  <si>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</si>
  <si>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</si>
  <si>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</si>
  <si>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</si>
  <si>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</si>
  <si>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</si>
  <si>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</si>
  <si>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</si>
  <si>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</si>
  <si>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</si>
  <si>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</si>
  <si>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</si>
  <si>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</si>
  <si>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</si>
  <si>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</si>
  <si>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</si>
  <si>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</si>
  <si>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</si>
  <si>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</si>
  <si>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</si>
  <si>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</si>
  <si>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</si>
  <si>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</si>
  <si>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</si>
  <si>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</si>
  <si>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</si>
  <si>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</si>
  <si>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</si>
  <si>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</si>
  <si>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</si>
  <si>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</si>
  <si>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</si>
  <si>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</si>
  <si>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</si>
  <si>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</si>
  <si>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</si>
  <si>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</si>
  <si>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</si>
  <si>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</si>
  <si>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</si>
  <si>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</si>
  <si>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</si>
  <si>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</si>
  <si>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</si>
  <si>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</si>
  <si>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</si>
  <si>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</si>
  <si>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</si>
  <si>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</si>
  <si>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</si>
  <si>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</si>
  <si>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</si>
  <si>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</si>
  <si>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</si>
  <si>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</si>
  <si>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</si>
  <si>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</si>
  <si>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</si>
  <si>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</si>
  <si>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</si>
  <si>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</si>
  <si>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</si>
  <si>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</si>
  <si>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</si>
  <si>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</si>
  <si>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</si>
  <si>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</si>
  <si>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</si>
  <si>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</si>
  <si>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</si>
  <si>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</si>
  <si>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</si>
  <si>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</si>
  <si>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</si>
  <si>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</si>
  <si>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</si>
  <si>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</si>
  <si>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</si>
  <si>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</si>
  <si>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</si>
  <si>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</si>
  <si>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</si>
  <si>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</si>
  <si>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</si>
  <si>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</si>
  <si>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</si>
  <si>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</si>
  <si>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</si>
  <si>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</si>
  <si>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</si>
  <si>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</si>
  <si>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</si>
  <si>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</si>
  <si>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</si>
  <si>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</si>
  <si>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</si>
  <si>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2. Pasiūlymo kainos (K) balai apskaičiuojami mažiausios pasiūlytos kainos (Kmin) ir vertinamo pasiūlymo kainos (Kv) santykį padauginant iš kainos lyginamojo svorio (X)*:</t>
  </si>
  <si>
    <t>Pasiūlymas (Pasiūlymas_techninė specifikacija)</t>
  </si>
  <si>
    <t>Tiekėjo teikiamos deklaracijos</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</si>
  <si>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</si>
  <si>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</si>
  <si>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</si>
  <si>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t>4. Pasiūlymas galioja 90 kalendorinių dienų nuo pasiūlymų pateikimo termino pabaigos.</t>
  </si>
  <si>
    <t>Siūlomos prekės pavadinimas (modelis, konkreti modifikacija), gamintojas, kilmės šalis</t>
  </si>
  <si>
    <t>Nurodyti</t>
  </si>
  <si>
    <t>Būtina</t>
  </si>
  <si>
    <t>Personalo mokymai (po apmokymų pateikti apmokymų aktą / sertifikatą arba kitą mokymų faktą įrodantį dokumentą):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</si>
  <si>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</si>
  <si>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</si>
  <si>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rPr>
        <b/>
        <sz val="12"/>
        <color theme="1"/>
        <rFont val="Times New Roman"/>
        <family val="1"/>
        <charset val="186"/>
      </rPr>
      <t>Tiekėjas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</si>
  <si>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Vadovaujantis Viešųjų pirkimų tarnybos (toliau - Tarnyba) nustatytomis Ekonomiškai naudingiausio pasiūlymo vertinimo gairėmis</t>
    </r>
    <r>
      <rPr>
        <vertAlign val="superscript"/>
        <sz val="12"/>
        <color theme="1"/>
        <rFont val="Times New Roman"/>
        <family val="1"/>
        <charset val="186"/>
      </rPr>
      <t>1</t>
    </r>
    <r>
      <rPr>
        <sz val="12"/>
        <color theme="1"/>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r>
  </si>
  <si>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</si>
  <si>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</si>
  <si>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</si>
  <si>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Siūlomos prekės privalo turėti CE sertifikatą arba EB deklaraciją.</t>
  </si>
  <si>
    <t>Garantinis laikotarpis:</t>
  </si>
  <si>
    <t>Kartu su įranga pateikiama dokumentacija:</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</si>
  <si>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</si>
  <si>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</si>
  <si>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</si>
  <si>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9.</t>
  </si>
  <si>
    <t>Prekių maitinimo šaltinis turi atitikti Lietuvoje naudojamus elektros tinklo standartus.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</si>
  <si>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t>
  </si>
  <si>
    <t>Apsauga nuo kietų objektų ir skysčių patekimo į prietaiso vidų IP44 klasė (arba aukštesnė);</t>
  </si>
  <si>
    <t>Pompos meniu lietuvių kalba</t>
  </si>
  <si>
    <t>1. Mokymai ≥ 50 gydytojų (mokymų trukmė: ne mažiau 6 akademinės valandos),</t>
  </si>
  <si>
    <t>2. Mokymai ≥ 60 slaugytojų (mokymų trukmė: ne mažiau 6 akademinės valandos),</t>
  </si>
  <si>
    <t>3. Mokymai ≥ 2 inžinieriui (mokymų trukmė: ne mažiau 4 akademinės valandos).</t>
  </si>
  <si>
    <t>Infuzijos greičio paklaida</t>
  </si>
  <si>
    <t>Įrašų išsaugojimas</t>
  </si>
  <si>
    <t>Programuojant infuziją galima pasirinkti</t>
  </si>
  <si>
    <t>Boliuso funkcija:</t>
  </si>
  <si>
    <t>1. Boliusas su tūrio ar dozės nustatymu;</t>
  </si>
  <si>
    <t>2. Boliusas, kol nuspaustas mygtukas (pagal poreikį);</t>
  </si>
  <si>
    <t>4. Boliuso skyrimas µg, mg, IU/U arba mmol per pasirinktą svorio vienetą (kg) ir / arba per pasirinktą laiko intervalą (min) ir / arba pasirinktą boliuso greitį arba su automatiniu boliuso greičio apskaičiavimu vienai boliuso infuzijai.</t>
  </si>
  <si>
    <t>1. Infuzijos greitis;</t>
  </si>
  <si>
    <t>1. Normali būsena (vyksta infuzija);</t>
  </si>
  <si>
    <t>2. Veikimo sutrikimas;</t>
  </si>
  <si>
    <t>3. Kritinės situacijai įspėjimas.</t>
  </si>
  <si>
    <t>Pompos maitinimas:</t>
  </si>
  <si>
    <t>1. Vidinis akumuliatorius;</t>
  </si>
  <si>
    <t>Pompos spalvotas, lietimui jautrus ekranas</t>
  </si>
  <si>
    <t>1. Ne mažiau kaip 3000 vaistų pavadinimų;</t>
  </si>
  <si>
    <t>2. Vaistų grupavimui galima sukurti ne mažiau kaip 30 skirtingų vartotojo apibrėžtų vaistų kategorijų;</t>
  </si>
  <si>
    <t>3. Galimybė atnaujinti vaistų sąrašą pagal ligoninės pateiktą vaistų sąrašą;</t>
  </si>
  <si>
    <t>Galimybė nestabdant infuzijos keisti infuzijos greitį</t>
  </si>
  <si>
    <t>Galimybė sujungti kelias infuzines pompas  tarpusavyje ir transportuoti jas 1 rankena nenaudojant papildomų įrenginių arba prie kiekvienos pompos turi būti pridėta ir sumontuota arba lengvai uždedama rankena ar priedas pompos transportavimui</t>
  </si>
  <si>
    <t>1. Atspari defibriliacijai;</t>
  </si>
  <si>
    <t>Maitinimo šaltinis</t>
  </si>
  <si>
    <t>Būtina. Tiekėjas turi pateikti pompos maitinimo šaltinį su reikalingais laidais arba tik maitinimo laidą, jeigu šaltinis yra integruotas pompoje</t>
  </si>
  <si>
    <t>Fiksatorius prie infuzinio stovo</t>
  </si>
  <si>
    <t>Būtina. Gali būti atskiras priedas arba jau integruotas ar bendras su transportavimo rankena</t>
  </si>
  <si>
    <t xml:space="preserve">Galimybė naudoti ne mažiau kaip 6-ioms terapijoms (enterinės mitybos, onkologinių vaistų, transfuzijai, infuzijai,  šviesai jautriems vaistams ir naujagymiams) pritaikytas lašelines sistemas, skirtas infuzinėms tūrinėms pompoms su peristaltiniais pompavimo mechanizmais. Pompa automatiškai atpažįsta kokia sistema įdėta </t>
  </si>
  <si>
    <t>Baterijos veikimo laikas esant 100 ml/h ar didesniam greičiui ne trumpiau nei 11h</t>
  </si>
  <si>
    <t>Jungtis (-ys) paciento kontroliuojamos analgezijos (PKA) valdymo jungiklio prijungimui;</t>
  </si>
  <si>
    <t>L4 =</t>
  </si>
  <si>
    <t>L5 =</t>
  </si>
  <si>
    <t>L6 =</t>
  </si>
  <si>
    <t>T4</t>
  </si>
  <si>
    <t>T5</t>
  </si>
  <si>
    <t>T6</t>
  </si>
  <si>
    <t>3. Kadangi siūlomo objekto T1 - T6 techniniai parametrai neturi skaitinių išraiškų (yra arba nėra), todėl parametrų įvertinimas apskaičiuojamas pagal metodiką:</t>
  </si>
  <si>
    <t>Jei siūlomas objektas turi nurodytą pranašumą gauna maksimalų balų skaičių pagal lyginamąjį svorį: T1 = L1 = 0.15, T2 = L2 = 0.10, T3 = L3 = 0.35, T4 = L4 = 0.20, T5 = L5 = 0.10, T6 =L6 = 0.10. Jei siūlomas objektas neturi nurodyto pranašumo gauna 0 balų: T1 = L1 = 0, T2 = L2 = 0, T3 = L3 = 0, T4 = L4 = 0, T5 = L5 = 0, T6 = L6 = 0.</t>
  </si>
  <si>
    <t>Tūrinė pompa</t>
  </si>
  <si>
    <t>Tūrinės pompos darbo režimai:</t>
  </si>
  <si>
    <t>1. Enterinės mitybos</t>
  </si>
  <si>
    <t>2. Nuolatinės infuzijos</t>
  </si>
  <si>
    <t>3. Transfuzijos</t>
  </si>
  <si>
    <t>Oro burbulų nustatymas</t>
  </si>
  <si>
    <t>Infuzijos greičio ribos</t>
  </si>
  <si>
    <t>Ne daugiau 3%</t>
  </si>
  <si>
    <t>2. Ne mažiau kaip 9 nustatymo lygiai</t>
  </si>
  <si>
    <t>Infuzijos tūrio nustatymo ribos</t>
  </si>
  <si>
    <t>Infuzijos laiko nustatymo ribos</t>
  </si>
  <si>
    <t>Automatinio infuzijos greičio skaičiavimo skaičiavimas</t>
  </si>
  <si>
    <t>Infuzijos greitis automatiškai apskaičiuojamas įvedus dozę pasirinktinais vienetais:</t>
  </si>
  <si>
    <t>mg, µg, IU/U arba mmol per pasirinktą laiko intervalą ir/arba paciento kūno masės vienetui (pavyzdžiui, mg/kg/min.)</t>
  </si>
  <si>
    <t>Integruotas priešsrovinis slėgio daviklis okliuzijos priešsrovinėje infuzinės sistemos dalyje nustatymui</t>
  </si>
  <si>
    <t xml:space="preserve">Būtina </t>
  </si>
  <si>
    <t xml:space="preserve">Ekrane rodomos reikšmės infuzijos metu: </t>
  </si>
  <si>
    <t>2. Likęs suleisti tūris;</t>
  </si>
  <si>
    <t xml:space="preserve">3. Suleistas tūris; </t>
  </si>
  <si>
    <t>4. Likusi infuzijos trukmė;</t>
  </si>
  <si>
    <t xml:space="preserve">5. Naudojamo maitinimo šaltinio indikacija; </t>
  </si>
  <si>
    <t xml:space="preserve">6. „Vyksta infuzija“ indikacija; </t>
  </si>
  <si>
    <t>7. Vaisto pavadinimas;</t>
  </si>
  <si>
    <t>8. Aliarmo priežastys.</t>
  </si>
  <si>
    <t>Vizualiniai bei akustiniai įspėjimai, nenutraukiantys infuzijos</t>
  </si>
  <si>
    <t>1. Infuzija beveik baigta;</t>
  </si>
  <si>
    <t>2. Baterija beveik tuščia;</t>
  </si>
  <si>
    <t>Vizualiniai bei akustiniai įspėjimai su automatinio infuzijos sustabdymo funkcija</t>
  </si>
  <si>
    <t>1. Oras infuzinėje sistemoje;</t>
  </si>
  <si>
    <t>2. Infuzijos pabaiga;</t>
  </si>
  <si>
    <t>3. Okliuzija;</t>
  </si>
  <si>
    <t>4. Baterija išsikrovusi;</t>
  </si>
  <si>
    <t>1. Vaistą;</t>
  </si>
  <si>
    <t>2. Vaisto koncentraciją;</t>
  </si>
  <si>
    <t>Pompos būklės spalvinis (-iai) indikatorius (-iai)</t>
  </si>
  <si>
    <t>Būtina, ne mažiau 3 lygių:</t>
  </si>
  <si>
    <t>Wi-Fi sąsaja</t>
  </si>
  <si>
    <t>Wi-Fi sąsaja (saugumo standartas:
WPA2 ar WPA2-PSK ar lygiavertis)</t>
  </si>
  <si>
    <t>3. Centralizuotas elektros tiekimas iš infuzinius prietaisus integruojančio/laikančio įrenginio;</t>
  </si>
  <si>
    <t>Pompos darbo iš akumuliatoriaus trukmė</t>
  </si>
  <si>
    <t>Ne mažiau kaip 10 val., esant infuzijos greičiui ne mažesniam nei 25 ml/val</t>
  </si>
  <si>
    <t>Ne mažesnis kaip 5 colių</t>
  </si>
  <si>
    <t>Programinės įrangos atnaujinimas</t>
  </si>
  <si>
    <t>Galimybė atnaujinti programinę įrangą nuotoliniu būdu (įsigijus papildomą įrangą)</t>
  </si>
  <si>
    <t>Tūrinės pompos sąsajos</t>
  </si>
  <si>
    <t>1. Jungtis (-ys) personalo iškvietimui</t>
  </si>
  <si>
    <t>2. Kompiuterinė arba infraraudonųjų spindulių ar lygiavertė sąsaja pompos komunikavimui su infuzinius prietaisus integruojančiu/laikančiu įrenginiu</t>
  </si>
  <si>
    <t>Vaistų sąrašas</t>
  </si>
  <si>
    <t>Slėgio infuzinėje sistemoje stebėsena</t>
  </si>
  <si>
    <t>Naktinis režimas ar galimybė reguliuoti ekrano ryškumą</t>
  </si>
  <si>
    <t>Apsauga nuo nekontroliuojamos skysčių tėkmės</t>
  </si>
  <si>
    <t>Oro iš ilginamojo vamzdelio pašalinimo funkcija</t>
  </si>
  <si>
    <t>Pauzės funkcija</t>
  </si>
  <si>
    <t>Klaviatūros arba ekrano užrakinimo funkcija</t>
  </si>
  <si>
    <t>Pompos svoris</t>
  </si>
  <si>
    <t>Ne daugiau 2.5 kg</t>
  </si>
  <si>
    <t>Pompos klasifikacija</t>
  </si>
  <si>
    <t>2. Ne mažesnė kaip  I apsaugos klasė pagal IEC/EN60601-1 (arba lygiavertė).</t>
  </si>
  <si>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</si>
  <si>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</si>
  <si>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</si>
  <si>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r>
      <t>Techninis pranašumas T6 (T6</t>
    </r>
    <r>
      <rPr>
        <b/>
        <vertAlign val="subscript"/>
        <sz val="12"/>
        <color theme="1"/>
        <rFont val="Times New Roman"/>
        <family val="1"/>
      </rPr>
      <t>n</t>
    </r>
    <r>
      <rPr>
        <b/>
        <sz val="12"/>
        <color theme="1"/>
        <rFont val="Times New Roman"/>
        <family val="1"/>
      </rPr>
      <t>)</t>
    </r>
  </si>
  <si>
    <r>
      <t>T4</t>
    </r>
    <r>
      <rPr>
        <vertAlign val="subscript"/>
        <sz val="12"/>
        <rFont val="Times New Roman"/>
        <family val="1"/>
      </rPr>
      <t>n</t>
    </r>
  </si>
  <si>
    <r>
      <t>T5</t>
    </r>
    <r>
      <rPr>
        <vertAlign val="subscript"/>
        <sz val="12"/>
        <rFont val="Times New Roman"/>
        <family val="1"/>
      </rPr>
      <t>n</t>
    </r>
  </si>
  <si>
    <r>
      <t>T6</t>
    </r>
    <r>
      <rPr>
        <vertAlign val="subscript"/>
        <sz val="12"/>
        <rFont val="Times New Roman"/>
        <family val="1"/>
      </rPr>
      <t>n</t>
    </r>
  </si>
  <si>
    <t>4. Valymo - dezinfekavimo instrukcija, kurioje aprašoma valymo-dezinfekavimo procedūra ir periodiškumas, detalus naudojamų medžiagų ir priemonių sąrašas. Visos nurodomos priemonės privalo būti registruotos Lietuvoje.</t>
  </si>
  <si>
    <t xml:space="preserve">Aptinka 0,015 ml arba mažesnio tūrio oro burbulus </t>
  </si>
  <si>
    <t xml:space="preserve">Ne mažiau kaip nuo 0,1 ml/val. iki ne mažiau kaip 1200 ml/val.  </t>
  </si>
  <si>
    <t>Okliuzijos slėgio nustatymo ribos</t>
  </si>
  <si>
    <r>
      <t xml:space="preserve">Ne mažiau </t>
    </r>
    <r>
      <rPr>
        <sz val="12"/>
        <color rgb="FF000000"/>
        <rFont val="Times New Roman"/>
        <family val="1"/>
      </rPr>
      <t>1000 įrašų, seniausi įrašai perrašomi.</t>
    </r>
  </si>
  <si>
    <t>1. Ne siauresnės kaip 0,1 - 1.0 bar nevertinant paklaidų</t>
  </si>
  <si>
    <t>Ne siauresnės kaip  0,1 ml - 9999 ml</t>
  </si>
  <si>
    <t>Ne siauresnės kaip 1 min -  99 val.</t>
  </si>
  <si>
    <t>3. Boliuso greičio reguliavimo ribos, ne siauresnės kaip 1 ml/val. - 1200 ml/val.;</t>
  </si>
  <si>
    <t xml:space="preserve">Oro burbulų nustatymas - Aptinka 0,010 ml arba mažesnio tūrio oro burbulus </t>
  </si>
  <si>
    <t>Ne mažiau kaip 23 val 59 min.</t>
  </si>
  <si>
    <t>Pauzės / budėjimo laiko nustatymo maksimali reikšmė</t>
  </si>
  <si>
    <t>3. Apsauga nuo kietų objektų ir skysčių patekimo į prietaiso vidų ne mažesnė nei IP33.</t>
  </si>
  <si>
    <t>2. 230V, 50 Hz elektros tinklas;</t>
  </si>
  <si>
    <t>Kiekis,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</si>
</sst>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b/>
      <sz val="12"/>
      <color theme="1"/>
      <name val="Times New Roman"/>
      <family val="1"/>
      <charset val="186"/>
    </font>
    <font>
      <sz val="12"/>
      <color theme="1"/>
      <name val="Times New Roman"/>
      <family val="1"/>
      <charset val="186"/>
    </font>
    <font>
      <vertAlign val="superscript"/>
      <sz val="12"/>
      <color theme="1"/>
      <name val="Times New Roman"/>
      <family val="1"/>
      <charset val="186"/>
    </font>
    <font>
      <sz val="12"/>
      <color rgb="FF000000"/>
      <name val="Times New Roman"/>
      <family val="1"/>
    </font>
    <font>
      <b/>
      <sz val="12"/>
      <name val="Times New Roman"/>
      <family val="1"/>
      <charset val="186"/>
    </font>
    <font>
      <sz val="12"/>
      <name val="Times New Roman"/>
      <family val="1"/>
      <charset val="186"/>
    </font>
    <font>
      <sz val="12"/>
      <color rgb="FF000000"/>
      <name val="Times New Roman"/>
      <family val="1"/>
      <charset val="186"/>
    </font>
    <font>
      <sz val="11"/>
      <color theme="1"/>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theme="0" tint="-0.14999847407452621"/>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23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5"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0" fontId="5" fillId="5" borderId="32"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2" fontId="1" fillId="5" borderId="1" xfId="0" applyNumberFormat="1" applyFont="1" applyFill="1" applyBorder="1" applyAlignment="1">
      <alignment horizontal="center" vertical="center"/>
    </xf>
    <xf numFmtId="0" fontId="5" fillId="5" borderId="0" xfId="0" applyFont="1" applyFill="1" applyAlignment="1">
      <alignment wrapText="1"/>
    </xf>
    <xf numFmtId="0" fontId="1" fillId="5" borderId="1" xfId="0" applyFont="1" applyFill="1" applyBorder="1"/>
    <xf numFmtId="0" fontId="1" fillId="5" borderId="1" xfId="0" applyFont="1" applyFill="1" applyBorder="1" applyAlignment="1">
      <alignment horizontal="center"/>
    </xf>
    <xf numFmtId="0" fontId="2" fillId="5" borderId="31"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0" fillId="5" borderId="34" xfId="0" applyFont="1" applyFill="1" applyBorder="1" applyAlignment="1">
      <alignment vertical="center" wrapText="1"/>
    </xf>
    <xf numFmtId="0" fontId="2" fillId="5" borderId="0" xfId="0" applyFont="1" applyFill="1"/>
    <xf numFmtId="0" fontId="13" fillId="5" borderId="0" xfId="0" applyFont="1" applyFill="1"/>
    <xf numFmtId="2" fontId="10" fillId="5" borderId="34" xfId="0" applyNumberFormat="1" applyFont="1" applyFill="1" applyBorder="1" applyAlignment="1">
      <alignment horizontal="center" vertical="center" wrapText="1"/>
    </xf>
    <xf numFmtId="0" fontId="1" fillId="5" borderId="0" xfId="0" applyFont="1" applyFill="1" applyAlignment="1">
      <alignment horizontal="left" vertical="top"/>
    </xf>
    <xf numFmtId="0" fontId="5" fillId="5"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5" fillId="5" borderId="29" xfId="0" applyFont="1" applyFill="1" applyBorder="1" applyAlignment="1">
      <alignment horizontal="justify" vertical="top" wrapText="1"/>
    </xf>
    <xf numFmtId="0" fontId="26" fillId="5" borderId="1" xfId="0" applyFont="1" applyFill="1" applyBorder="1" applyAlignment="1">
      <alignment horizontal="justify" vertical="center"/>
    </xf>
    <xf numFmtId="49" fontId="5" fillId="5" borderId="1" xfId="0" applyNumberFormat="1" applyFont="1" applyFill="1" applyBorder="1" applyAlignment="1">
      <alignment horizontal="left" vertical="top" wrapText="1"/>
    </xf>
    <xf numFmtId="0" fontId="10" fillId="5" borderId="28"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left" vertical="top" wrapText="1"/>
    </xf>
    <xf numFmtId="0" fontId="30" fillId="5" borderId="0" xfId="0" applyFont="1" applyFill="1"/>
    <xf numFmtId="0" fontId="31" fillId="5" borderId="0" xfId="0" applyFont="1" applyFill="1"/>
    <xf numFmtId="0" fontId="31" fillId="5" borderId="0" xfId="0" applyFont="1" applyFill="1" applyAlignment="1">
      <alignment horizontal="right"/>
    </xf>
    <xf numFmtId="0" fontId="31" fillId="5" borderId="0" xfId="0" applyFont="1" applyFill="1" applyAlignment="1">
      <alignment horizontal="center" vertical="center"/>
    </xf>
    <xf numFmtId="0" fontId="32" fillId="5" borderId="1" xfId="0" applyFont="1" applyFill="1" applyBorder="1" applyAlignment="1">
      <alignment horizontal="center" vertical="top"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49" fontId="5" fillId="0" borderId="1" xfId="0" applyNumberFormat="1" applyFont="1" applyBorder="1" applyAlignment="1">
      <alignment horizontal="justify" vertical="center" wrapText="1"/>
    </xf>
    <xf numFmtId="0" fontId="32" fillId="5" borderId="26" xfId="0" applyFont="1" applyFill="1" applyBorder="1" applyAlignment="1">
      <alignment horizontal="center" vertical="top" wrapText="1"/>
    </xf>
    <xf numFmtId="49" fontId="5" fillId="5" borderId="26" xfId="0" applyNumberFormat="1" applyFont="1" applyFill="1" applyBorder="1" applyAlignment="1">
      <alignment horizontal="left" vertical="center" wrapText="1"/>
    </xf>
    <xf numFmtId="49" fontId="5" fillId="0" borderId="1" xfId="0" applyNumberFormat="1" applyFont="1" applyBorder="1" applyAlignment="1">
      <alignment horizontal="justify" vertical="top" wrapText="1"/>
    </xf>
    <xf numFmtId="49" fontId="1" fillId="5" borderId="1" xfId="0" applyNumberFormat="1" applyFont="1" applyFill="1" applyBorder="1" applyAlignment="1">
      <alignment horizontal="justify" vertical="top" wrapText="1"/>
    </xf>
    <xf numFmtId="0" fontId="33" fillId="0" borderId="1" xfId="0" applyFont="1" applyBorder="1"/>
    <xf numFmtId="49" fontId="5" fillId="5" borderId="26" xfId="0" applyNumberFormat="1" applyFont="1" applyFill="1" applyBorder="1" applyAlignment="1">
      <alignment vertical="center" wrapText="1"/>
    </xf>
    <xf numFmtId="49" fontId="5" fillId="5" borderId="27" xfId="0" applyNumberFormat="1" applyFont="1" applyFill="1" applyBorder="1" applyAlignment="1">
      <alignment vertical="center" wrapText="1"/>
    </xf>
    <xf numFmtId="49" fontId="1" fillId="5" borderId="1" xfId="0" applyNumberFormat="1" applyFont="1" applyFill="1" applyBorder="1" applyAlignment="1">
      <alignment horizontal="left" vertical="center" wrapText="1"/>
    </xf>
    <xf numFmtId="49" fontId="29" fillId="5" borderId="1" xfId="0" applyNumberFormat="1" applyFont="1" applyFill="1" applyBorder="1" applyAlignment="1">
      <alignment horizontal="left"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justify" wrapText="1"/>
    </xf>
    <xf numFmtId="0" fontId="1" fillId="5" borderId="0" xfId="0" applyFont="1" applyFill="1" applyAlignment="1">
      <alignment horizontal="left" vertical="top" wrapText="1"/>
    </xf>
    <xf numFmtId="0" fontId="1" fillId="5" borderId="0" xfId="0" applyFont="1" applyFill="1" applyAlignment="1">
      <alignment horizontal="justify"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29" xfId="0" applyFont="1" applyFill="1" applyBorder="1" applyAlignment="1">
      <alignment horizontal="center" vertical="top" wrapText="1"/>
    </xf>
    <xf numFmtId="0" fontId="2" fillId="5" borderId="31" xfId="0" applyFont="1" applyFill="1" applyBorder="1" applyAlignment="1">
      <alignment horizontal="center" vertical="top" wrapText="1"/>
    </xf>
    <xf numFmtId="0" fontId="2" fillId="5" borderId="29" xfId="0" applyFont="1" applyFill="1" applyBorder="1" applyAlignment="1">
      <alignment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8" fillId="5" borderId="29" xfId="0" applyFont="1" applyFill="1" applyBorder="1" applyAlignment="1">
      <alignment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2" fillId="5" borderId="3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 xfId="0" applyFont="1" applyFill="1" applyBorder="1" applyAlignment="1">
      <alignment horizontal="left"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3" borderId="19" xfId="0" applyFont="1" applyFill="1" applyBorder="1" applyAlignment="1" applyProtection="1">
      <alignment horizontal="center" vertical="center" wrapText="1"/>
      <protection locked="0"/>
    </xf>
    <xf numFmtId="0" fontId="27" fillId="0" borderId="1" xfId="0" applyFont="1" applyBorder="1" applyAlignment="1">
      <alignment horizontal="left"/>
    </xf>
    <xf numFmtId="0" fontId="1" fillId="3" borderId="20" xfId="0" applyFont="1" applyFill="1" applyBorder="1" applyAlignment="1" applyProtection="1">
      <alignment horizontal="center" vertical="center" wrapText="1"/>
      <protection locked="0"/>
    </xf>
    <xf numFmtId="0" fontId="1" fillId="0" borderId="18"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0" fillId="0" borderId="18"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6" fillId="5" borderId="0" xfId="0" applyFont="1" applyFill="1" applyAlignment="1">
      <alignment horizontal="center"/>
    </xf>
    <xf numFmtId="0" fontId="27"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26" fillId="5" borderId="0" xfId="0" applyFont="1" applyFill="1" applyAlignment="1">
      <alignment horizontal="justify" vertical="top" wrapText="1"/>
    </xf>
    <xf numFmtId="0" fontId="29" fillId="9" borderId="0" xfId="0" applyFont="1" applyFill="1" applyAlignment="1">
      <alignment horizontal="justify" vertical="top" wrapText="1"/>
    </xf>
    <xf numFmtId="0" fontId="32" fillId="5" borderId="43" xfId="0" applyFont="1" applyFill="1" applyBorder="1" applyAlignment="1">
      <alignment horizontal="center" vertical="top" wrapText="1"/>
    </xf>
    <xf numFmtId="0" fontId="32" fillId="5" borderId="27" xfId="0" applyFont="1" applyFill="1" applyBorder="1" applyAlignment="1">
      <alignment horizontal="center" vertical="top" wrapText="1"/>
    </xf>
    <xf numFmtId="0" fontId="32" fillId="5" borderId="26" xfId="0" applyFont="1" applyFill="1" applyBorder="1" applyAlignment="1">
      <alignment horizontal="center" vertical="top" wrapText="1"/>
    </xf>
    <xf numFmtId="49" fontId="5" fillId="5" borderId="26" xfId="0" applyNumberFormat="1" applyFont="1" applyFill="1" applyBorder="1" applyAlignment="1">
      <alignment horizontal="left" vertical="center" wrapText="1"/>
    </xf>
    <xf numFmtId="49" fontId="5" fillId="5" borderId="43" xfId="0" applyNumberFormat="1" applyFont="1" applyFill="1" applyBorder="1" applyAlignment="1">
      <alignment horizontal="left" vertical="center" wrapText="1"/>
    </xf>
    <xf numFmtId="49" fontId="5" fillId="5" borderId="27" xfId="0" applyNumberFormat="1" applyFont="1" applyFill="1" applyBorder="1" applyAlignment="1">
      <alignment horizontal="left" vertical="center" wrapText="1"/>
    </xf>
    <xf numFmtId="0" fontId="31" fillId="5" borderId="0" xfId="0" applyFont="1" applyFill="1" applyAlignment="1">
      <alignment horizontal="center" vertical="top"/>
    </xf>
    <xf numFmtId="0" fontId="1" fillId="4" borderId="0" xfId="0" applyFont="1" applyFill="1" applyAlignment="1">
      <alignment horizontal="left"/>
    </xf>
    <xf numFmtId="0" fontId="1" fillId="4" borderId="0" xfId="0" applyFont="1" applyFill="1" applyAlignment="1">
      <alignment horizontal="justify" vertical="top" wrapText="1"/>
    </xf>
    <xf numFmtId="0" fontId="16"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1432</xdr:colOff>
      <xdr:row>38</xdr:row>
      <xdr:rowOff>12731</xdr:rowOff>
    </xdr:from>
    <xdr:ext cx="1593834" cy="792718"/>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745648" y="11015134"/>
              <a:ext cx="159383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745648" y="11015134"/>
              <a:ext cx="159383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zoomScale="85" zoomScaleNormal="85" workbookViewId="0">
      <selection activeCell="E22" sqref="E22"/>
    </sheetView>
  </sheetViews>
  <sheetFormatPr defaultColWidth="9.109375" defaultRowHeight="15.6" x14ac:dyDescent="0.3"/>
  <cols>
    <col min="1" max="2" width="9.109375" style="38"/>
    <col min="3" max="3" width="25.6640625" style="38" customWidth="1"/>
    <col min="4" max="5" width="11" style="38" bestFit="1" customWidth="1"/>
    <col min="6" max="6" width="16.33203125" style="38" customWidth="1"/>
    <col min="7" max="7" width="11" style="38" bestFit="1" customWidth="1"/>
    <col min="8" max="8" width="13.44140625" style="38" bestFit="1" customWidth="1"/>
    <col min="9" max="12" width="11" style="38" bestFit="1" customWidth="1"/>
    <col min="13" max="13" width="12.109375" style="38" bestFit="1" customWidth="1"/>
    <col min="14" max="16384" width="9.109375" style="38"/>
  </cols>
  <sheetData>
    <row r="1" spans="2:8" ht="20.399999999999999" x14ac:dyDescent="0.35">
      <c r="B1" s="125" t="s">
        <v>92</v>
      </c>
      <c r="C1" s="125"/>
      <c r="D1" s="125"/>
      <c r="E1" s="125"/>
      <c r="F1" s="125"/>
      <c r="G1" s="125"/>
      <c r="H1" s="125"/>
    </row>
    <row r="3" spans="2:8" x14ac:dyDescent="0.3">
      <c r="B3" s="119" t="s">
        <v>94</v>
      </c>
      <c r="C3" s="120"/>
      <c r="D3" s="120"/>
      <c r="E3" s="120"/>
      <c r="F3" s="121"/>
      <c r="G3" s="40">
        <v>6</v>
      </c>
      <c r="H3" s="40" t="s">
        <v>95</v>
      </c>
    </row>
    <row r="4" spans="2:8" x14ac:dyDescent="0.3">
      <c r="B4" s="122" t="s">
        <v>93</v>
      </c>
      <c r="C4" s="123"/>
      <c r="D4" s="123"/>
      <c r="E4" s="123"/>
      <c r="F4" s="124"/>
      <c r="G4" s="40">
        <v>3</v>
      </c>
      <c r="H4" s="40" t="s">
        <v>79</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J56"/>
  <sheetViews>
    <sheetView zoomScale="85" zoomScaleNormal="85" workbookViewId="0">
      <selection activeCell="K16" sqref="K16"/>
    </sheetView>
  </sheetViews>
  <sheetFormatPr defaultColWidth="9.109375" defaultRowHeight="15.6" x14ac:dyDescent="0.3"/>
  <cols>
    <col min="1" max="1" width="9.109375" style="12"/>
    <col min="2" max="2" width="5" style="12" customWidth="1"/>
    <col min="3" max="3" width="40.44140625" style="12" customWidth="1"/>
    <col min="4" max="4" width="17" style="12" customWidth="1"/>
    <col min="5" max="5" width="5.6640625" style="12" customWidth="1"/>
    <col min="6" max="6" width="5.109375" style="12" customWidth="1"/>
    <col min="7" max="8" width="11.6640625" style="12" customWidth="1"/>
    <col min="9" max="9" width="23.109375" style="12" customWidth="1"/>
    <col min="10" max="16384" width="9.109375" style="12"/>
  </cols>
  <sheetData>
    <row r="1" spans="2:9" ht="18" x14ac:dyDescent="0.35">
      <c r="B1" s="22" t="s">
        <v>49</v>
      </c>
      <c r="C1" s="23"/>
      <c r="D1" s="23"/>
      <c r="E1" s="23"/>
      <c r="F1" s="23"/>
    </row>
    <row r="2" spans="2:9" ht="18" x14ac:dyDescent="0.35">
      <c r="B2" s="22"/>
      <c r="C2" s="23"/>
      <c r="D2" s="23"/>
      <c r="E2" s="23"/>
      <c r="F2" s="23"/>
    </row>
    <row r="3" spans="2:9" ht="36" customHeight="1" x14ac:dyDescent="0.3">
      <c r="B3" s="129" t="s">
        <v>128</v>
      </c>
      <c r="C3" s="129"/>
      <c r="D3" s="129"/>
      <c r="E3" s="129"/>
      <c r="F3" s="129"/>
      <c r="G3" s="129"/>
      <c r="H3" s="129"/>
    </row>
    <row r="4" spans="2:9" ht="34.5" customHeight="1" x14ac:dyDescent="0.3">
      <c r="B4" s="129" t="s">
        <v>50</v>
      </c>
      <c r="C4" s="129"/>
      <c r="D4" s="129"/>
      <c r="E4" s="129"/>
      <c r="F4" s="129"/>
      <c r="G4" s="129"/>
      <c r="H4" s="129"/>
    </row>
    <row r="6" spans="2:9" x14ac:dyDescent="0.3">
      <c r="B6" s="12" t="s">
        <v>51</v>
      </c>
    </row>
    <row r="7" spans="2:9" x14ac:dyDescent="0.3">
      <c r="C7" s="82" t="s">
        <v>82</v>
      </c>
      <c r="D7" s="83">
        <v>60</v>
      </c>
    </row>
    <row r="8" spans="2:9" x14ac:dyDescent="0.3">
      <c r="C8" s="82" t="s">
        <v>83</v>
      </c>
      <c r="D8" s="83">
        <v>40</v>
      </c>
    </row>
    <row r="10" spans="2:9" x14ac:dyDescent="0.3">
      <c r="B10" s="12" t="s">
        <v>52</v>
      </c>
    </row>
    <row r="11" spans="2:9" ht="16.2" thickBot="1" x14ac:dyDescent="0.35"/>
    <row r="12" spans="2:9" ht="49.5" customHeight="1" thickBot="1" x14ac:dyDescent="0.35">
      <c r="B12" s="130" t="s">
        <v>53</v>
      </c>
      <c r="C12" s="131"/>
      <c r="D12" s="131"/>
      <c r="E12" s="131"/>
      <c r="F12" s="132"/>
      <c r="G12" s="133" t="s">
        <v>55</v>
      </c>
      <c r="H12" s="134"/>
    </row>
    <row r="13" spans="2:9" ht="16.2" thickBot="1" x14ac:dyDescent="0.35">
      <c r="B13" s="135" t="s">
        <v>56</v>
      </c>
      <c r="C13" s="136"/>
      <c r="D13" s="136"/>
      <c r="E13" s="136"/>
      <c r="F13" s="137"/>
      <c r="G13" s="85" t="s">
        <v>84</v>
      </c>
      <c r="H13" s="84">
        <f>D7</f>
        <v>60</v>
      </c>
    </row>
    <row r="14" spans="2:9" ht="16.2" thickBot="1" x14ac:dyDescent="0.35">
      <c r="B14" s="138" t="s">
        <v>57</v>
      </c>
      <c r="C14" s="139"/>
      <c r="D14" s="139"/>
      <c r="E14" s="139"/>
      <c r="F14" s="140"/>
      <c r="G14" s="85" t="s">
        <v>85</v>
      </c>
      <c r="H14" s="84">
        <f>D8</f>
        <v>40</v>
      </c>
    </row>
    <row r="15" spans="2:9" ht="16.5" customHeight="1" thickBot="1" x14ac:dyDescent="0.35">
      <c r="B15" s="86" t="s">
        <v>12</v>
      </c>
      <c r="C15" s="87" t="s">
        <v>34</v>
      </c>
      <c r="D15" s="87" t="s">
        <v>86</v>
      </c>
      <c r="E15" s="141" t="s">
        <v>54</v>
      </c>
      <c r="F15" s="142"/>
      <c r="G15" s="131"/>
      <c r="H15" s="132"/>
    </row>
    <row r="16" spans="2:9" ht="141" thickBot="1" x14ac:dyDescent="0.35">
      <c r="B16" s="77" t="s">
        <v>58</v>
      </c>
      <c r="C16" s="96" t="s">
        <v>192</v>
      </c>
      <c r="D16" s="99" t="s">
        <v>122</v>
      </c>
      <c r="E16" s="88" t="s">
        <v>87</v>
      </c>
      <c r="F16" s="91">
        <v>0.15</v>
      </c>
      <c r="G16" s="143" t="s">
        <v>129</v>
      </c>
      <c r="H16" s="144"/>
      <c r="I16" s="37"/>
    </row>
    <row r="17" spans="2:9" s="79" customFormat="1" ht="31.8" thickBot="1" x14ac:dyDescent="0.35">
      <c r="B17" s="77" t="s">
        <v>59</v>
      </c>
      <c r="C17" s="96" t="s">
        <v>193</v>
      </c>
      <c r="D17" s="99" t="s">
        <v>122</v>
      </c>
      <c r="E17" s="88" t="s">
        <v>88</v>
      </c>
      <c r="F17" s="91">
        <v>0.1</v>
      </c>
      <c r="G17" s="145" t="s">
        <v>129</v>
      </c>
      <c r="H17" s="146"/>
      <c r="I17" s="81"/>
    </row>
    <row r="18" spans="2:9" s="79" customFormat="1" ht="47.4" thickBot="1" x14ac:dyDescent="0.35">
      <c r="B18" s="77" t="s">
        <v>60</v>
      </c>
      <c r="C18" s="96" t="s">
        <v>163</v>
      </c>
      <c r="D18" s="99" t="s">
        <v>122</v>
      </c>
      <c r="E18" s="88" t="s">
        <v>89</v>
      </c>
      <c r="F18" s="91">
        <v>0.35</v>
      </c>
      <c r="G18" s="147" t="s">
        <v>129</v>
      </c>
      <c r="H18" s="144"/>
      <c r="I18" s="81"/>
    </row>
    <row r="19" spans="2:9" s="79" customFormat="1" ht="28.2" thickBot="1" x14ac:dyDescent="0.35">
      <c r="B19" s="77" t="s">
        <v>198</v>
      </c>
      <c r="C19" s="96" t="s">
        <v>164</v>
      </c>
      <c r="D19" s="99" t="s">
        <v>122</v>
      </c>
      <c r="E19" s="88" t="s">
        <v>195</v>
      </c>
      <c r="F19" s="91">
        <v>0.2</v>
      </c>
      <c r="G19" s="147" t="s">
        <v>129</v>
      </c>
      <c r="H19" s="144"/>
      <c r="I19" s="81"/>
    </row>
    <row r="20" spans="2:9" s="79" customFormat="1" ht="47.4" thickBot="1" x14ac:dyDescent="0.35">
      <c r="B20" s="77" t="s">
        <v>199</v>
      </c>
      <c r="C20" s="96" t="s">
        <v>194</v>
      </c>
      <c r="D20" s="99" t="s">
        <v>122</v>
      </c>
      <c r="E20" s="88" t="s">
        <v>196</v>
      </c>
      <c r="F20" s="91">
        <v>0.1</v>
      </c>
      <c r="G20" s="147" t="s">
        <v>129</v>
      </c>
      <c r="H20" s="144"/>
      <c r="I20" s="81"/>
    </row>
    <row r="21" spans="2:9" s="79" customFormat="1" ht="31.8" thickBot="1" x14ac:dyDescent="0.35">
      <c r="B21" s="77" t="s">
        <v>200</v>
      </c>
      <c r="C21" s="96" t="s">
        <v>277</v>
      </c>
      <c r="D21" s="99" t="s">
        <v>122</v>
      </c>
      <c r="E21" s="88" t="s">
        <v>197</v>
      </c>
      <c r="F21" s="91">
        <v>0.1</v>
      </c>
      <c r="G21" s="147" t="s">
        <v>129</v>
      </c>
      <c r="H21" s="144"/>
      <c r="I21" s="81"/>
    </row>
    <row r="23" spans="2:9" ht="33.75" customHeight="1" x14ac:dyDescent="0.3">
      <c r="B23" s="127" t="s">
        <v>63</v>
      </c>
      <c r="C23" s="127"/>
      <c r="D23" s="127"/>
      <c r="E23" s="127"/>
      <c r="F23" s="127"/>
      <c r="G23" s="127"/>
      <c r="H23" s="127"/>
    </row>
    <row r="25" spans="2:9" ht="31.5" customHeight="1" x14ac:dyDescent="0.3">
      <c r="B25" s="127" t="s">
        <v>90</v>
      </c>
      <c r="C25" s="127"/>
      <c r="D25" s="127"/>
      <c r="E25" s="127"/>
      <c r="F25" s="127"/>
      <c r="G25" s="127"/>
      <c r="H25" s="127"/>
    </row>
    <row r="26" spans="2:9" x14ac:dyDescent="0.3">
      <c r="D26" s="89" t="s">
        <v>91</v>
      </c>
    </row>
    <row r="28" spans="2:9" ht="31.5" customHeight="1" x14ac:dyDescent="0.3">
      <c r="B28" s="127" t="s">
        <v>136</v>
      </c>
      <c r="C28" s="127"/>
      <c r="D28" s="127"/>
      <c r="E28" s="127"/>
      <c r="F28" s="127"/>
      <c r="G28" s="127"/>
      <c r="H28" s="127"/>
    </row>
    <row r="32" spans="2:9" ht="30.75" customHeight="1" x14ac:dyDescent="0.3">
      <c r="B32" s="127" t="s">
        <v>201</v>
      </c>
      <c r="C32" s="127"/>
      <c r="D32" s="127"/>
      <c r="E32" s="127"/>
      <c r="F32" s="127"/>
      <c r="G32" s="127"/>
      <c r="H32" s="127"/>
    </row>
    <row r="33" spans="1:10" x14ac:dyDescent="0.3">
      <c r="B33" s="126" t="s">
        <v>202</v>
      </c>
      <c r="C33" s="126"/>
      <c r="D33" s="126"/>
      <c r="E33" s="126"/>
      <c r="F33" s="126"/>
      <c r="G33" s="126"/>
      <c r="H33" s="126"/>
    </row>
    <row r="34" spans="1:10" x14ac:dyDescent="0.3">
      <c r="B34" s="126"/>
      <c r="C34" s="126"/>
      <c r="D34" s="126"/>
      <c r="E34" s="126"/>
      <c r="F34" s="126"/>
      <c r="G34" s="126"/>
      <c r="H34" s="126"/>
    </row>
    <row r="35" spans="1:10" ht="33" customHeight="1" x14ac:dyDescent="0.3">
      <c r="B35" s="126"/>
      <c r="C35" s="126"/>
      <c r="D35" s="126"/>
      <c r="E35" s="126"/>
      <c r="F35" s="126"/>
      <c r="G35" s="126"/>
      <c r="H35" s="126"/>
    </row>
    <row r="37" spans="1:10" ht="32.25" customHeight="1" x14ac:dyDescent="0.3">
      <c r="B37" s="127" t="s">
        <v>64</v>
      </c>
      <c r="C37" s="127"/>
      <c r="D37" s="127"/>
      <c r="E37" s="127"/>
      <c r="F37" s="127"/>
      <c r="G37" s="127"/>
      <c r="H37" s="127"/>
    </row>
    <row r="45" spans="1:10" ht="353.25" customHeight="1" x14ac:dyDescent="0.3">
      <c r="A45" s="92" t="s">
        <v>133</v>
      </c>
      <c r="B45" s="128" t="s">
        <v>150</v>
      </c>
      <c r="C45" s="128"/>
      <c r="D45" s="128"/>
      <c r="E45" s="128"/>
      <c r="F45" s="128"/>
      <c r="G45" s="128"/>
      <c r="H45" s="128"/>
      <c r="I45" s="128"/>
      <c r="J45" s="128"/>
    </row>
    <row r="46" spans="1:10" x14ac:dyDescent="0.3">
      <c r="B46" s="90"/>
    </row>
    <row r="47" spans="1:10" ht="15.75" customHeight="1" x14ac:dyDescent="0.3">
      <c r="B47" s="126"/>
      <c r="C47" s="126"/>
      <c r="D47" s="126"/>
      <c r="E47" s="126"/>
      <c r="F47" s="126"/>
      <c r="G47" s="126"/>
      <c r="H47" s="126"/>
    </row>
    <row r="48" spans="1:10" x14ac:dyDescent="0.3">
      <c r="B48" s="126"/>
      <c r="C48" s="126"/>
      <c r="D48" s="126"/>
      <c r="E48" s="126"/>
      <c r="F48" s="126"/>
      <c r="G48" s="126"/>
      <c r="H48" s="126"/>
    </row>
    <row r="49" spans="2:8" x14ac:dyDescent="0.3">
      <c r="B49" s="14"/>
      <c r="C49" s="14"/>
      <c r="D49" s="14"/>
      <c r="E49" s="14"/>
      <c r="F49" s="14"/>
      <c r="G49" s="14"/>
      <c r="H49" s="14"/>
    </row>
    <row r="50" spans="2:8" x14ac:dyDescent="0.3">
      <c r="B50" s="14"/>
      <c r="C50" s="14"/>
      <c r="D50" s="14"/>
      <c r="E50" s="14"/>
      <c r="F50" s="14"/>
      <c r="G50" s="14"/>
      <c r="H50" s="14"/>
    </row>
    <row r="51" spans="2:8" x14ac:dyDescent="0.3">
      <c r="B51" s="14"/>
      <c r="C51" s="14"/>
      <c r="D51" s="14"/>
      <c r="E51" s="14"/>
      <c r="F51" s="14"/>
      <c r="G51" s="14"/>
      <c r="H51" s="14"/>
    </row>
    <row r="52" spans="2:8" x14ac:dyDescent="0.3">
      <c r="B52" s="14"/>
      <c r="C52" s="14"/>
      <c r="D52" s="14"/>
      <c r="E52" s="14"/>
      <c r="F52" s="14"/>
      <c r="G52" s="14"/>
      <c r="H52" s="14"/>
    </row>
    <row r="53" spans="2:8" x14ac:dyDescent="0.3">
      <c r="B53" s="14"/>
      <c r="C53" s="14"/>
      <c r="D53" s="14"/>
      <c r="E53" s="14"/>
      <c r="F53" s="14"/>
      <c r="G53" s="14"/>
      <c r="H53" s="14"/>
    </row>
    <row r="54" spans="2:8" x14ac:dyDescent="0.3">
      <c r="B54" s="14"/>
      <c r="C54" s="14"/>
      <c r="D54" s="14"/>
      <c r="E54" s="14"/>
      <c r="F54" s="14"/>
      <c r="G54" s="14"/>
      <c r="H54" s="14"/>
    </row>
    <row r="55" spans="2:8" x14ac:dyDescent="0.3">
      <c r="B55" s="14"/>
      <c r="C55" s="14"/>
      <c r="D55" s="14"/>
      <c r="E55" s="14"/>
      <c r="F55" s="14"/>
      <c r="G55" s="14"/>
      <c r="H55" s="14"/>
    </row>
    <row r="56" spans="2:8" x14ac:dyDescent="0.3">
      <c r="B56" s="14"/>
      <c r="C56" s="14"/>
      <c r="D56" s="14"/>
      <c r="E56" s="14"/>
      <c r="F56" s="14"/>
      <c r="G56" s="14"/>
      <c r="H56" s="14"/>
    </row>
  </sheetData>
  <mergeCells count="21">
    <mergeCell ref="B23:H23"/>
    <mergeCell ref="B14:F14"/>
    <mergeCell ref="E15:H15"/>
    <mergeCell ref="G16:H16"/>
    <mergeCell ref="G17:H17"/>
    <mergeCell ref="G18:H18"/>
    <mergeCell ref="G19:H19"/>
    <mergeCell ref="G20:H20"/>
    <mergeCell ref="G21:H21"/>
    <mergeCell ref="B3:H3"/>
    <mergeCell ref="B4:H4"/>
    <mergeCell ref="B12:F12"/>
    <mergeCell ref="G12:H12"/>
    <mergeCell ref="B13:F13"/>
    <mergeCell ref="B47:H48"/>
    <mergeCell ref="B25:H25"/>
    <mergeCell ref="B28:H28"/>
    <mergeCell ref="B32:H32"/>
    <mergeCell ref="B33:H35"/>
    <mergeCell ref="B37:H37"/>
    <mergeCell ref="B45:J45"/>
  </mergeCells>
  <phoneticPr fontId="24" type="noConversion"/>
  <dataValidations count="2">
    <dataValidation allowBlank="1" prompt="Pasirinkti parametro vertę: yra / nėra" sqref="H16 G16:G17 G18:H21" xr:uid="{52E8514C-F488-45BA-8FEF-2F1026ABD921}"/>
    <dataValidation allowBlank="1" sqref="C16:C21" xr:uid="{5E96EB1B-2C34-4253-9D63-64A39B6C2ECB}"/>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tabSelected="1" topLeftCell="A22" zoomScaleNormal="100" workbookViewId="0">
      <selection activeCell="D30" sqref="D30"/>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6640625" style="12" customWidth="1"/>
    <col min="10" max="10" width="27.6640625" style="12" customWidth="1"/>
    <col min="11" max="16384" width="9.109375" style="12"/>
  </cols>
  <sheetData>
    <row r="2" spans="2:9" ht="18" x14ac:dyDescent="0.35">
      <c r="B2" s="15"/>
      <c r="C2" s="22"/>
      <c r="D2" s="22"/>
      <c r="E2" s="23"/>
      <c r="F2" s="162"/>
      <c r="G2" s="162"/>
      <c r="H2" s="162"/>
      <c r="I2" s="23"/>
    </row>
    <row r="3" spans="2:9" ht="18" x14ac:dyDescent="0.35">
      <c r="B3" s="15"/>
      <c r="C3" s="22"/>
      <c r="D3" s="22"/>
      <c r="E3" s="23"/>
      <c r="F3" s="24"/>
      <c r="G3" s="24"/>
      <c r="H3" s="24"/>
      <c r="I3" s="23"/>
    </row>
    <row r="4" spans="2:9" ht="18" x14ac:dyDescent="0.35">
      <c r="B4" s="25" t="s">
        <v>0</v>
      </c>
      <c r="C4" s="163" t="s">
        <v>123</v>
      </c>
      <c r="D4" s="163"/>
      <c r="E4" s="23"/>
      <c r="F4" s="24"/>
      <c r="G4" s="24"/>
      <c r="H4" s="24"/>
      <c r="I4" s="23"/>
    </row>
    <row r="5" spans="2:9" ht="18" x14ac:dyDescent="0.35">
      <c r="B5" s="13"/>
      <c r="C5" s="16"/>
      <c r="D5" s="22"/>
      <c r="E5" s="23"/>
      <c r="F5" s="24"/>
      <c r="G5" s="24"/>
      <c r="H5" s="24"/>
      <c r="I5" s="23"/>
    </row>
    <row r="6" spans="2:9" ht="18" x14ac:dyDescent="0.35">
      <c r="B6" s="26" t="s">
        <v>1</v>
      </c>
      <c r="C6" s="78"/>
      <c r="D6" s="22"/>
      <c r="E6" s="23"/>
      <c r="F6" s="24"/>
      <c r="G6" s="24"/>
      <c r="H6" s="24"/>
      <c r="I6" s="23"/>
    </row>
    <row r="7" spans="2:9" ht="18" x14ac:dyDescent="0.35">
      <c r="C7" s="22"/>
      <c r="D7" s="22"/>
      <c r="E7" s="23"/>
      <c r="F7" s="24"/>
      <c r="G7" s="24"/>
      <c r="H7" s="24"/>
      <c r="I7" s="23"/>
    </row>
    <row r="8" spans="2:9" ht="15.75" customHeight="1" x14ac:dyDescent="0.3">
      <c r="B8" s="152" t="s">
        <v>28</v>
      </c>
      <c r="C8" s="152"/>
      <c r="D8" s="152"/>
      <c r="E8" s="152"/>
      <c r="F8" s="154"/>
      <c r="G8" s="155"/>
      <c r="H8" s="155"/>
      <c r="I8" s="156"/>
    </row>
    <row r="9" spans="2:9" ht="16.2" customHeight="1" x14ac:dyDescent="0.3">
      <c r="B9" s="164" t="s">
        <v>31</v>
      </c>
      <c r="C9" s="164"/>
      <c r="D9" s="164"/>
      <c r="E9" s="164"/>
      <c r="F9" s="157"/>
      <c r="G9" s="158"/>
      <c r="H9" s="158"/>
      <c r="I9" s="158"/>
    </row>
    <row r="10" spans="2:9" ht="16.2" customHeight="1" x14ac:dyDescent="0.3">
      <c r="B10" s="164" t="s">
        <v>29</v>
      </c>
      <c r="C10" s="164"/>
      <c r="D10" s="164"/>
      <c r="E10" s="164"/>
      <c r="F10" s="157"/>
      <c r="G10" s="158"/>
      <c r="H10" s="158"/>
      <c r="I10" s="158"/>
    </row>
    <row r="11" spans="2:9" ht="16.2" customHeight="1" x14ac:dyDescent="0.3">
      <c r="B11" s="152" t="s">
        <v>30</v>
      </c>
      <c r="C11" s="152"/>
      <c r="D11" s="152"/>
      <c r="E11" s="152"/>
      <c r="F11" s="157"/>
      <c r="G11" s="158"/>
      <c r="H11" s="158"/>
      <c r="I11" s="158"/>
    </row>
    <row r="12" spans="2:9" ht="31.2" customHeight="1" x14ac:dyDescent="0.3">
      <c r="B12" s="153" t="s">
        <v>2</v>
      </c>
      <c r="C12" s="153"/>
      <c r="D12" s="153"/>
      <c r="E12" s="153"/>
      <c r="F12" s="157"/>
      <c r="G12" s="158"/>
      <c r="H12" s="158"/>
      <c r="I12" s="158"/>
    </row>
    <row r="13" spans="2:9" ht="16.2" customHeight="1" x14ac:dyDescent="0.3">
      <c r="B13" s="152" t="s">
        <v>3</v>
      </c>
      <c r="C13" s="152"/>
      <c r="D13" s="152"/>
      <c r="E13" s="152"/>
      <c r="F13" s="154"/>
      <c r="G13" s="155"/>
      <c r="H13" s="155"/>
      <c r="I13" s="156"/>
    </row>
    <row r="14" spans="2:9" ht="16.2" customHeight="1" x14ac:dyDescent="0.3">
      <c r="B14" s="152" t="s">
        <v>32</v>
      </c>
      <c r="C14" s="152"/>
      <c r="D14" s="152"/>
      <c r="E14" s="152"/>
      <c r="F14" s="154"/>
      <c r="G14" s="155"/>
      <c r="H14" s="155"/>
      <c r="I14" s="156"/>
    </row>
    <row r="15" spans="2:9" ht="31.2" customHeight="1" x14ac:dyDescent="0.3">
      <c r="B15" s="152" t="s">
        <v>4</v>
      </c>
      <c r="C15" s="152"/>
      <c r="D15" s="152"/>
      <c r="E15" s="152"/>
      <c r="F15" s="154"/>
      <c r="G15" s="155"/>
      <c r="H15" s="155"/>
      <c r="I15" s="156"/>
    </row>
    <row r="16" spans="2:9" ht="31.2" customHeight="1" x14ac:dyDescent="0.3">
      <c r="B16" s="152" t="s">
        <v>5</v>
      </c>
      <c r="C16" s="152"/>
      <c r="D16" s="152"/>
      <c r="E16" s="152"/>
      <c r="F16" s="154"/>
      <c r="G16" s="155"/>
      <c r="H16" s="155"/>
      <c r="I16" s="156"/>
    </row>
    <row r="17" spans="2:9" ht="18" customHeight="1" x14ac:dyDescent="0.3">
      <c r="C17" s="14"/>
      <c r="D17" s="14"/>
      <c r="E17" s="14"/>
      <c r="F17" s="17"/>
      <c r="G17" s="17"/>
      <c r="H17" s="17"/>
      <c r="I17" s="17"/>
    </row>
    <row r="18" spans="2:9" x14ac:dyDescent="0.3">
      <c r="B18" s="159" t="s">
        <v>6</v>
      </c>
      <c r="C18" s="159"/>
      <c r="D18" s="159"/>
      <c r="E18" s="159"/>
      <c r="F18" s="159"/>
      <c r="G18" s="159"/>
      <c r="H18" s="159"/>
      <c r="I18" s="27"/>
    </row>
    <row r="19" spans="2:9" x14ac:dyDescent="0.3">
      <c r="B19" s="166" t="s">
        <v>7</v>
      </c>
      <c r="C19" s="166"/>
      <c r="D19" s="166"/>
      <c r="E19" s="166"/>
      <c r="F19" s="166"/>
      <c r="G19" s="166"/>
      <c r="H19" s="166"/>
      <c r="I19" s="28"/>
    </row>
    <row r="20" spans="2:9" x14ac:dyDescent="0.3">
      <c r="B20" s="166" t="s">
        <v>66</v>
      </c>
      <c r="C20" s="166"/>
      <c r="D20" s="166"/>
      <c r="E20" s="166"/>
      <c r="F20" s="166"/>
      <c r="G20" s="166"/>
      <c r="H20" s="166"/>
      <c r="I20" s="28"/>
    </row>
    <row r="21" spans="2:9" x14ac:dyDescent="0.3">
      <c r="B21" s="166" t="s">
        <v>8</v>
      </c>
      <c r="C21" s="166"/>
      <c r="D21" s="166"/>
      <c r="E21" s="166"/>
      <c r="F21" s="166"/>
      <c r="G21" s="166"/>
      <c r="H21" s="166"/>
      <c r="I21" s="28"/>
    </row>
    <row r="22" spans="2:9" x14ac:dyDescent="0.3">
      <c r="B22" s="166" t="s">
        <v>9</v>
      </c>
      <c r="C22" s="166"/>
      <c r="D22" s="166"/>
      <c r="E22" s="166"/>
      <c r="F22" s="166"/>
      <c r="G22" s="166"/>
      <c r="H22" s="166"/>
    </row>
    <row r="23" spans="2:9" x14ac:dyDescent="0.3">
      <c r="B23" s="165" t="s">
        <v>10</v>
      </c>
      <c r="C23" s="165"/>
      <c r="D23" s="165"/>
      <c r="E23" s="165"/>
      <c r="F23" s="165"/>
      <c r="G23" s="165"/>
      <c r="H23" s="165"/>
      <c r="I23" s="21"/>
    </row>
    <row r="24" spans="2:9" x14ac:dyDescent="0.3">
      <c r="B24" s="166" t="s">
        <v>142</v>
      </c>
      <c r="C24" s="166"/>
      <c r="D24" s="166"/>
      <c r="E24" s="166"/>
      <c r="F24" s="166"/>
      <c r="G24" s="166"/>
      <c r="H24" s="166"/>
    </row>
    <row r="27" spans="2:9" x14ac:dyDescent="0.3">
      <c r="B27" s="159" t="s">
        <v>67</v>
      </c>
      <c r="C27" s="159"/>
      <c r="D27" s="159"/>
      <c r="E27" s="159"/>
      <c r="F27" s="159"/>
      <c r="G27" s="159"/>
      <c r="H27" s="159"/>
    </row>
    <row r="29" spans="2:9" ht="31.2" x14ac:dyDescent="0.3">
      <c r="B29" s="29" t="s">
        <v>13</v>
      </c>
      <c r="C29" s="29" t="s">
        <v>68</v>
      </c>
      <c r="D29" s="29" t="s">
        <v>69</v>
      </c>
      <c r="E29" s="30" t="s">
        <v>282</v>
      </c>
      <c r="F29" s="30" t="s">
        <v>70</v>
      </c>
      <c r="G29" s="30" t="s">
        <v>71</v>
      </c>
      <c r="H29" s="30" t="s">
        <v>72</v>
      </c>
    </row>
    <row r="30" spans="2:9" ht="31.2" customHeight="1" x14ac:dyDescent="0.3">
      <c r="B30" s="97" t="s">
        <v>203</v>
      </c>
      <c r="C30" s="66"/>
      <c r="D30" s="66"/>
      <c r="E30" s="31">
        <v>112</v>
      </c>
      <c r="F30" s="33"/>
      <c r="G30" s="80">
        <f>E30*F30</f>
        <v>0</v>
      </c>
      <c r="H30" s="80">
        <f>G30*1.21</f>
        <v>0</v>
      </c>
    </row>
    <row r="32" spans="2:9" x14ac:dyDescent="0.3">
      <c r="B32" s="159" t="s">
        <v>73</v>
      </c>
      <c r="C32" s="159"/>
      <c r="D32" s="159"/>
      <c r="E32" s="159"/>
    </row>
    <row r="34" spans="2:10" ht="46.8" x14ac:dyDescent="0.3">
      <c r="B34" s="30" t="s">
        <v>12</v>
      </c>
      <c r="C34" s="160" t="s">
        <v>74</v>
      </c>
      <c r="D34" s="161"/>
      <c r="E34" s="32" t="s">
        <v>80</v>
      </c>
    </row>
    <row r="35" spans="2:10" ht="30" customHeight="1" x14ac:dyDescent="0.3">
      <c r="B35" s="35" t="s">
        <v>58</v>
      </c>
      <c r="C35" s="167" t="str">
        <f>'Vertinimo tvarka'!C16</f>
        <v xml:space="preserve">Galimybė naudoti ne mažiau kaip 6-ioms terapijoms (enterinės mitybos, onkologinių vaistų, transfuzijai, infuzijai,  šviesai jautriems vaistams ir naujagymiams) pritaikytas lašelines sistemas, skirtas infuzinėms tūrinėms pompoms su peristaltiniais pompavimo mechanizmais. Pompa automatiškai atpažįsta kokia sistema įdėta </v>
      </c>
      <c r="D35" s="167"/>
      <c r="E35" s="33"/>
      <c r="F35" s="37"/>
    </row>
    <row r="36" spans="2:10" ht="32.4" customHeight="1" x14ac:dyDescent="0.3">
      <c r="B36" s="93" t="s">
        <v>59</v>
      </c>
      <c r="C36" s="167" t="str">
        <f>'Vertinimo tvarka'!C17</f>
        <v>Baterijos veikimo laikas esant 100 ml/h ar didesniam greičiui ne trumpiau nei 11h</v>
      </c>
      <c r="D36" s="167"/>
      <c r="E36" s="33"/>
      <c r="F36" s="81"/>
    </row>
    <row r="37" spans="2:10" ht="32.4" customHeight="1" x14ac:dyDescent="0.3">
      <c r="B37" s="93" t="s">
        <v>60</v>
      </c>
      <c r="C37" s="167" t="str">
        <f>'Vertinimo tvarka'!C18</f>
        <v>Apsauga nuo kietų objektų ir skysčių patekimo į prietaiso vidų IP44 klasė (arba aukštesnė);</v>
      </c>
      <c r="D37" s="167"/>
      <c r="E37" s="33"/>
      <c r="F37" s="81"/>
    </row>
    <row r="38" spans="2:10" ht="32.4" customHeight="1" x14ac:dyDescent="0.3">
      <c r="B38" s="93" t="s">
        <v>198</v>
      </c>
      <c r="C38" s="167" t="str">
        <f>'Vertinimo tvarka'!C19</f>
        <v>Pompos meniu lietuvių kalba</v>
      </c>
      <c r="D38" s="167"/>
      <c r="E38" s="33"/>
      <c r="F38" s="81"/>
    </row>
    <row r="39" spans="2:10" ht="32.4" customHeight="1" x14ac:dyDescent="0.3">
      <c r="B39" s="93" t="s">
        <v>199</v>
      </c>
      <c r="C39" s="167" t="str">
        <f>'Vertinimo tvarka'!C20</f>
        <v>Jungtis (-ys) paciento kontroliuojamos analgezijos (PKA) valdymo jungiklio prijungimui;</v>
      </c>
      <c r="D39" s="167"/>
      <c r="E39" s="33"/>
      <c r="F39" s="81"/>
    </row>
    <row r="40" spans="2:10" ht="32.4" customHeight="1" x14ac:dyDescent="0.3">
      <c r="B40" s="93" t="s">
        <v>200</v>
      </c>
      <c r="C40" s="167" t="str">
        <f>'Vertinimo tvarka'!C21</f>
        <v xml:space="preserve">Oro burbulų nustatymas - Aptinka 0,010 ml arba mažesnio tūrio oro burbulus </v>
      </c>
      <c r="D40" s="167"/>
      <c r="E40" s="33"/>
      <c r="F40" s="81"/>
    </row>
    <row r="42" spans="2:10" x14ac:dyDescent="0.3">
      <c r="B42" s="159" t="s">
        <v>75</v>
      </c>
      <c r="C42" s="159"/>
      <c r="D42" s="159"/>
    </row>
    <row r="43" spans="2:10" x14ac:dyDescent="0.3">
      <c r="C43" s="14"/>
      <c r="D43" s="14"/>
      <c r="E43" s="14"/>
      <c r="F43" s="14"/>
      <c r="G43" s="14"/>
      <c r="H43" s="14"/>
      <c r="I43" s="14"/>
      <c r="J43" s="14"/>
    </row>
    <row r="44" spans="2:10" x14ac:dyDescent="0.3">
      <c r="B44" s="161" t="s">
        <v>76</v>
      </c>
      <c r="C44" s="161"/>
      <c r="D44" s="32" t="s">
        <v>77</v>
      </c>
      <c r="E44" s="30" t="s">
        <v>78</v>
      </c>
      <c r="F44" s="14"/>
      <c r="G44" s="14"/>
      <c r="H44" s="14"/>
      <c r="I44" s="14"/>
      <c r="J44" s="14"/>
    </row>
    <row r="45" spans="2:10" x14ac:dyDescent="0.3">
      <c r="B45" s="170" t="s">
        <v>127</v>
      </c>
      <c r="C45" s="170"/>
      <c r="D45" s="34"/>
      <c r="E45" s="35" t="s">
        <v>79</v>
      </c>
      <c r="F45" s="14"/>
      <c r="G45" s="14"/>
      <c r="H45" s="14"/>
      <c r="I45" s="14"/>
      <c r="J45" s="14"/>
    </row>
    <row r="46" spans="2:10" x14ac:dyDescent="0.3">
      <c r="B46" s="168" t="s">
        <v>81</v>
      </c>
      <c r="C46" s="169"/>
      <c r="D46" s="14"/>
      <c r="E46" s="14"/>
      <c r="F46" s="14"/>
      <c r="G46" s="14"/>
      <c r="H46" s="14"/>
      <c r="I46" s="14"/>
      <c r="J46" s="14"/>
    </row>
    <row r="47" spans="2:10" x14ac:dyDescent="0.3">
      <c r="B47" s="148" t="s">
        <v>61</v>
      </c>
      <c r="C47" s="149"/>
      <c r="D47" s="36"/>
    </row>
    <row r="48" spans="2:10" x14ac:dyDescent="0.3">
      <c r="B48" s="148"/>
      <c r="C48" s="149"/>
      <c r="D48" s="36"/>
    </row>
    <row r="49" spans="2:3" ht="15.75" customHeight="1" x14ac:dyDescent="0.3">
      <c r="B49" s="148" t="s">
        <v>62</v>
      </c>
      <c r="C49" s="149"/>
    </row>
    <row r="50" spans="2:3" x14ac:dyDescent="0.3">
      <c r="B50" s="148"/>
      <c r="C50" s="149"/>
    </row>
    <row r="51" spans="2:3" ht="15.75" customHeight="1" x14ac:dyDescent="0.3">
      <c r="B51" s="148" t="s">
        <v>151</v>
      </c>
      <c r="C51" s="149"/>
    </row>
    <row r="52" spans="2:3" x14ac:dyDescent="0.3">
      <c r="B52" s="148" t="s">
        <v>152</v>
      </c>
      <c r="C52" s="149"/>
    </row>
    <row r="53" spans="2:3" x14ac:dyDescent="0.3">
      <c r="B53" s="148" t="s">
        <v>153</v>
      </c>
      <c r="C53" s="149"/>
    </row>
    <row r="54" spans="2:3" ht="15.75" customHeight="1" x14ac:dyDescent="0.3">
      <c r="B54" s="150"/>
      <c r="C54" s="151"/>
    </row>
    <row r="55" spans="2:3" x14ac:dyDescent="0.3">
      <c r="B55" s="37"/>
      <c r="C55" s="37"/>
    </row>
  </sheetData>
  <mergeCells count="45">
    <mergeCell ref="C35:D35"/>
    <mergeCell ref="B51:C51"/>
    <mergeCell ref="B52:C52"/>
    <mergeCell ref="B46:C46"/>
    <mergeCell ref="B49:C50"/>
    <mergeCell ref="B47:C48"/>
    <mergeCell ref="B42:D42"/>
    <mergeCell ref="B44:C44"/>
    <mergeCell ref="B45:C45"/>
    <mergeCell ref="C40:D40"/>
    <mergeCell ref="C36:D36"/>
    <mergeCell ref="C37:D37"/>
    <mergeCell ref="C38:D38"/>
    <mergeCell ref="C39:D39"/>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53:C54"/>
    <mergeCell ref="B11:E11"/>
    <mergeCell ref="B12:E12"/>
    <mergeCell ref="F8:I8"/>
    <mergeCell ref="F9:I9"/>
    <mergeCell ref="F15:I15"/>
    <mergeCell ref="F10:I10"/>
    <mergeCell ref="F11:I11"/>
    <mergeCell ref="F12:I12"/>
    <mergeCell ref="F13:I13"/>
    <mergeCell ref="F14:I14"/>
    <mergeCell ref="B27:H27"/>
    <mergeCell ref="B32:E32"/>
    <mergeCell ref="C34:D34"/>
    <mergeCell ref="B13:E13"/>
    <mergeCell ref="B14:E14"/>
  </mergeCells>
  <phoneticPr fontId="24" type="noConversion"/>
  <dataValidations count="3">
    <dataValidation type="list" allowBlank="1" showInputMessage="1" showErrorMessage="1" prompt="Pasirinkti parametro vertę: yra / nėra" sqref="E35:E40" xr:uid="{BC22B66D-08B9-4E8A-B4AB-88296C6D243F}">
      <formula1>"Yra, Nėra"</formula1>
    </dataValidation>
    <dataValidation allowBlank="1" sqref="B45:C45 C35:C40" xr:uid="{A50A1BA4-CC4D-40FC-AC9D-32CA624405C2}"/>
    <dataValidation type="list" allowBlank="1" showInputMessage="1" prompt="Pasirinkti garantinio laikotarpio reikšmę" sqref="D45"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O10" sqref="O10"/>
    </sheetView>
  </sheetViews>
  <sheetFormatPr defaultColWidth="8.6640625" defaultRowHeight="14.4" x14ac:dyDescent="0.3"/>
  <cols>
    <col min="2" max="2" width="17.6640625" customWidth="1"/>
    <col min="4" max="4" width="18.6640625" customWidth="1"/>
    <col min="7" max="7" width="11.6640625" customWidth="1"/>
    <col min="10" max="10" width="15.6640625" customWidth="1"/>
    <col min="11" max="11" width="22.6640625" customWidth="1"/>
    <col min="28" max="16384" width="8.6640625" style="68"/>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71" t="s">
        <v>14</v>
      </c>
      <c r="B2" s="171"/>
      <c r="C2" s="171"/>
      <c r="D2" s="171"/>
      <c r="E2" s="171"/>
      <c r="F2" s="171"/>
      <c r="G2" s="171"/>
      <c r="H2" s="171"/>
      <c r="I2" s="171"/>
      <c r="J2" s="171"/>
      <c r="K2" s="172"/>
      <c r="L2" s="1"/>
      <c r="M2" s="1"/>
      <c r="N2" s="1"/>
      <c r="O2" s="1"/>
      <c r="P2" s="1"/>
      <c r="Q2" s="1"/>
      <c r="R2" s="1"/>
      <c r="S2" s="1"/>
      <c r="T2" s="3"/>
      <c r="U2" s="3"/>
      <c r="V2" s="3"/>
      <c r="W2" s="3"/>
      <c r="X2" s="3"/>
      <c r="Y2" s="3"/>
      <c r="Z2" s="3"/>
      <c r="AA2" s="3"/>
    </row>
    <row r="3" spans="1:27" ht="15.6" x14ac:dyDescent="0.3">
      <c r="A3" s="171"/>
      <c r="B3" s="171"/>
      <c r="C3" s="171"/>
      <c r="D3" s="171"/>
      <c r="E3" s="171"/>
      <c r="F3" s="171"/>
      <c r="G3" s="171"/>
      <c r="H3" s="171"/>
      <c r="I3" s="171"/>
      <c r="J3" s="171"/>
      <c r="K3" s="172"/>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173" t="s">
        <v>15</v>
      </c>
      <c r="B5" s="174"/>
      <c r="C5" s="174" t="s">
        <v>16</v>
      </c>
      <c r="D5" s="174"/>
      <c r="E5" s="174"/>
      <c r="F5" s="174" t="s">
        <v>17</v>
      </c>
      <c r="G5" s="174"/>
      <c r="H5" s="174"/>
      <c r="I5" s="174" t="s">
        <v>18</v>
      </c>
      <c r="J5" s="175"/>
      <c r="K5" s="69" t="s">
        <v>19</v>
      </c>
      <c r="L5" s="1"/>
      <c r="M5" s="1"/>
      <c r="N5" s="1"/>
      <c r="O5" s="1"/>
      <c r="P5" s="1"/>
      <c r="Q5" s="1"/>
      <c r="R5" s="1"/>
      <c r="S5" s="1"/>
      <c r="T5" s="3"/>
      <c r="U5" s="3"/>
      <c r="V5" s="3"/>
      <c r="W5" s="3"/>
      <c r="X5" s="3"/>
      <c r="Y5" s="3"/>
      <c r="Z5" s="3"/>
      <c r="AA5" s="3"/>
    </row>
    <row r="6" spans="1:27" ht="15.6" x14ac:dyDescent="0.3">
      <c r="A6" s="176"/>
      <c r="B6" s="177"/>
      <c r="C6" s="178"/>
      <c r="D6" s="177"/>
      <c r="E6" s="177"/>
      <c r="F6" s="178"/>
      <c r="G6" s="177"/>
      <c r="H6" s="177"/>
      <c r="I6" s="178"/>
      <c r="J6" s="177"/>
      <c r="K6" s="5"/>
      <c r="L6" s="1"/>
      <c r="M6" s="1"/>
      <c r="N6" s="1"/>
      <c r="O6" s="1"/>
      <c r="P6" s="1"/>
      <c r="Q6" s="1"/>
      <c r="R6" s="1"/>
      <c r="S6" s="1"/>
      <c r="T6" s="3"/>
      <c r="U6" s="3"/>
      <c r="V6" s="3"/>
      <c r="W6" s="3"/>
      <c r="X6" s="3"/>
      <c r="Y6" s="3"/>
      <c r="Z6" s="3"/>
      <c r="AA6" s="3"/>
    </row>
    <row r="7" spans="1:27" ht="15.6" x14ac:dyDescent="0.3">
      <c r="A7" s="176"/>
      <c r="B7" s="177"/>
      <c r="C7" s="178"/>
      <c r="D7" s="177"/>
      <c r="E7" s="177"/>
      <c r="F7" s="178"/>
      <c r="G7" s="177"/>
      <c r="H7" s="177"/>
      <c r="I7" s="178"/>
      <c r="J7" s="177"/>
      <c r="K7" s="5"/>
      <c r="L7" s="1"/>
      <c r="M7" s="1"/>
      <c r="N7" s="1"/>
      <c r="O7" s="1"/>
      <c r="P7" s="1"/>
      <c r="Q7" s="1"/>
      <c r="R7" s="1"/>
      <c r="S7" s="1"/>
      <c r="T7" s="3"/>
      <c r="U7" s="3"/>
      <c r="V7" s="3"/>
      <c r="W7" s="3"/>
      <c r="X7" s="3"/>
      <c r="Y7" s="3"/>
      <c r="Z7" s="3"/>
      <c r="AA7" s="3"/>
    </row>
    <row r="8" spans="1:27" ht="15.6" x14ac:dyDescent="0.3">
      <c r="A8" s="176"/>
      <c r="B8" s="177"/>
      <c r="C8" s="178"/>
      <c r="D8" s="177"/>
      <c r="E8" s="177"/>
      <c r="F8" s="178"/>
      <c r="G8" s="177"/>
      <c r="H8" s="177"/>
      <c r="I8" s="178"/>
      <c r="J8" s="177"/>
      <c r="K8" s="5"/>
      <c r="L8" s="1"/>
      <c r="M8" s="1"/>
      <c r="N8" s="1"/>
      <c r="O8" s="1"/>
      <c r="P8" s="1"/>
      <c r="Q8" s="1"/>
      <c r="R8" s="1"/>
      <c r="S8" s="1"/>
      <c r="T8" s="3"/>
      <c r="U8" s="3"/>
      <c r="V8" s="3"/>
      <c r="W8" s="3"/>
      <c r="X8" s="3"/>
      <c r="Y8" s="3"/>
      <c r="Z8" s="3"/>
      <c r="AA8" s="3"/>
    </row>
    <row r="9" spans="1:27" ht="15.6" x14ac:dyDescent="0.3">
      <c r="A9" s="176"/>
      <c r="B9" s="177"/>
      <c r="C9" s="178"/>
      <c r="D9" s="177"/>
      <c r="E9" s="177"/>
      <c r="F9" s="178"/>
      <c r="G9" s="177"/>
      <c r="H9" s="177"/>
      <c r="I9" s="178"/>
      <c r="J9" s="177"/>
      <c r="K9" s="5"/>
      <c r="L9" s="1"/>
      <c r="M9" s="1"/>
      <c r="N9" s="1"/>
      <c r="O9" s="1"/>
      <c r="P9" s="1"/>
      <c r="Q9" s="1"/>
      <c r="R9" s="1"/>
      <c r="S9" s="1"/>
      <c r="T9" s="3"/>
      <c r="U9" s="3"/>
      <c r="V9" s="3"/>
      <c r="W9" s="3"/>
      <c r="X9" s="3"/>
      <c r="Y9" s="3"/>
      <c r="Z9" s="3"/>
      <c r="AA9" s="3"/>
    </row>
    <row r="10" spans="1:27" ht="15.6" x14ac:dyDescent="0.3">
      <c r="A10" s="176"/>
      <c r="B10" s="177"/>
      <c r="C10" s="178"/>
      <c r="D10" s="177"/>
      <c r="E10" s="177"/>
      <c r="F10" s="178"/>
      <c r="G10" s="177"/>
      <c r="H10" s="177"/>
      <c r="I10" s="178"/>
      <c r="J10" s="177"/>
      <c r="K10" s="5"/>
      <c r="L10" s="1"/>
      <c r="M10" s="1"/>
      <c r="N10" s="1"/>
      <c r="O10" s="1"/>
      <c r="P10" s="1"/>
      <c r="Q10" s="1"/>
      <c r="R10" s="1"/>
      <c r="S10" s="1"/>
      <c r="T10" s="3"/>
      <c r="U10" s="3"/>
      <c r="V10" s="3"/>
      <c r="W10" s="3"/>
      <c r="X10" s="3"/>
      <c r="Y10" s="3"/>
      <c r="Z10" s="3"/>
      <c r="AA10" s="3"/>
    </row>
    <row r="11" spans="1:27" ht="15.6" x14ac:dyDescent="0.3">
      <c r="A11" s="176"/>
      <c r="B11" s="177"/>
      <c r="C11" s="178"/>
      <c r="D11" s="177"/>
      <c r="E11" s="177"/>
      <c r="F11" s="178"/>
      <c r="G11" s="177"/>
      <c r="H11" s="177"/>
      <c r="I11" s="178"/>
      <c r="J11" s="177"/>
      <c r="K11" s="5"/>
      <c r="L11" s="1"/>
      <c r="M11" s="1"/>
      <c r="N11" s="1"/>
      <c r="O11" s="1"/>
      <c r="P11" s="1"/>
      <c r="Q11" s="1"/>
      <c r="R11" s="1"/>
      <c r="S11" s="1"/>
      <c r="T11" s="3"/>
      <c r="U11" s="3"/>
      <c r="V11" s="3"/>
      <c r="W11" s="3"/>
      <c r="X11" s="3"/>
      <c r="Y11" s="3"/>
      <c r="Z11" s="3"/>
      <c r="AA11" s="3"/>
    </row>
    <row r="12" spans="1:27" ht="15.6" x14ac:dyDescent="0.3">
      <c r="A12" s="176"/>
      <c r="B12" s="177"/>
      <c r="C12" s="178"/>
      <c r="D12" s="177"/>
      <c r="E12" s="177"/>
      <c r="F12" s="178"/>
      <c r="G12" s="177"/>
      <c r="H12" s="177"/>
      <c r="I12" s="178"/>
      <c r="J12" s="177"/>
      <c r="K12" s="5"/>
      <c r="L12" s="1"/>
      <c r="M12" s="1"/>
      <c r="N12" s="1"/>
      <c r="O12" s="1"/>
      <c r="P12" s="1"/>
      <c r="Q12" s="1"/>
      <c r="R12" s="1"/>
      <c r="S12" s="1"/>
      <c r="T12" s="3"/>
      <c r="U12" s="3"/>
      <c r="V12" s="3"/>
      <c r="W12" s="3"/>
      <c r="X12" s="3"/>
      <c r="Y12" s="3"/>
      <c r="Z12" s="3"/>
      <c r="AA12" s="3"/>
    </row>
    <row r="13" spans="1:27" ht="15.6" x14ac:dyDescent="0.3">
      <c r="A13" s="176"/>
      <c r="B13" s="177"/>
      <c r="C13" s="178"/>
      <c r="D13" s="177"/>
      <c r="E13" s="177"/>
      <c r="F13" s="178"/>
      <c r="G13" s="177"/>
      <c r="H13" s="177"/>
      <c r="I13" s="178"/>
      <c r="J13" s="177"/>
      <c r="K13" s="5"/>
      <c r="L13" s="1"/>
      <c r="M13" s="1"/>
      <c r="N13" s="1"/>
      <c r="O13" s="1"/>
      <c r="P13" s="1"/>
      <c r="Q13" s="1"/>
      <c r="R13" s="1"/>
      <c r="S13" s="1"/>
      <c r="T13" s="3"/>
      <c r="U13" s="3"/>
      <c r="V13" s="3"/>
      <c r="W13" s="3"/>
      <c r="X13" s="3"/>
      <c r="Y13" s="3"/>
      <c r="Z13" s="3"/>
      <c r="AA13" s="3"/>
    </row>
    <row r="14" spans="1:27" ht="15.6" x14ac:dyDescent="0.3">
      <c r="A14" s="176"/>
      <c r="B14" s="177"/>
      <c r="C14" s="178"/>
      <c r="D14" s="177"/>
      <c r="E14" s="177"/>
      <c r="F14" s="178"/>
      <c r="G14" s="177"/>
      <c r="H14" s="177"/>
      <c r="I14" s="178"/>
      <c r="J14" s="177"/>
      <c r="K14" s="5"/>
      <c r="L14" s="1"/>
      <c r="M14" s="1"/>
      <c r="N14" s="1"/>
      <c r="O14" s="1"/>
      <c r="P14" s="1"/>
      <c r="Q14" s="1"/>
      <c r="R14" s="1"/>
      <c r="S14" s="1"/>
      <c r="T14" s="3"/>
      <c r="U14" s="3"/>
      <c r="V14" s="3"/>
      <c r="W14" s="3"/>
      <c r="X14" s="3"/>
      <c r="Y14" s="3"/>
      <c r="Z14" s="3"/>
      <c r="AA14" s="3"/>
    </row>
    <row r="15" spans="1:27" ht="16.2" thickBot="1" x14ac:dyDescent="0.35">
      <c r="A15" s="179"/>
      <c r="B15" s="180"/>
      <c r="C15" s="181"/>
      <c r="D15" s="180"/>
      <c r="E15" s="180"/>
      <c r="F15" s="181"/>
      <c r="G15" s="180"/>
      <c r="H15" s="180"/>
      <c r="I15" s="181"/>
      <c r="J15" s="180"/>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82" t="s">
        <v>20</v>
      </c>
      <c r="B17" s="182"/>
      <c r="C17" s="182"/>
      <c r="D17" s="182"/>
      <c r="E17" s="182"/>
      <c r="F17" s="182"/>
      <c r="G17" s="182"/>
      <c r="H17" s="182"/>
      <c r="I17" s="182"/>
      <c r="J17" s="182"/>
      <c r="K17" s="182"/>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83" t="s">
        <v>13</v>
      </c>
      <c r="B19" s="184"/>
      <c r="C19" s="175" t="s">
        <v>16</v>
      </c>
      <c r="D19" s="185"/>
      <c r="E19" s="184"/>
      <c r="F19" s="175" t="s">
        <v>21</v>
      </c>
      <c r="G19" s="185"/>
      <c r="H19" s="184"/>
      <c r="I19" s="175" t="s">
        <v>18</v>
      </c>
      <c r="J19" s="186"/>
      <c r="K19" s="8"/>
      <c r="L19" s="1"/>
      <c r="M19" s="1"/>
      <c r="N19" s="1"/>
      <c r="O19" s="1"/>
      <c r="P19" s="1"/>
      <c r="Q19" s="1"/>
      <c r="R19" s="1"/>
      <c r="S19" s="1"/>
      <c r="T19" s="3"/>
      <c r="U19" s="3"/>
      <c r="V19" s="3"/>
      <c r="W19" s="3"/>
      <c r="X19" s="3"/>
      <c r="Y19" s="3"/>
      <c r="Z19" s="3"/>
      <c r="AA19" s="3"/>
    </row>
    <row r="20" spans="1:27" ht="15.6" x14ac:dyDescent="0.3">
      <c r="A20" s="187"/>
      <c r="B20" s="188"/>
      <c r="C20" s="189"/>
      <c r="D20" s="190"/>
      <c r="E20" s="188"/>
      <c r="F20" s="189"/>
      <c r="G20" s="190"/>
      <c r="H20" s="188"/>
      <c r="I20" s="189"/>
      <c r="J20" s="191"/>
      <c r="K20" s="8"/>
      <c r="L20" s="1"/>
      <c r="M20" s="1"/>
      <c r="N20" s="1"/>
      <c r="O20" s="1"/>
      <c r="P20" s="1"/>
      <c r="Q20" s="1"/>
      <c r="R20" s="1"/>
      <c r="S20" s="1"/>
      <c r="T20" s="3"/>
      <c r="U20" s="3"/>
      <c r="V20" s="3"/>
      <c r="W20" s="3"/>
      <c r="X20" s="3"/>
      <c r="Y20" s="3"/>
      <c r="Z20" s="3"/>
      <c r="AA20" s="3"/>
    </row>
    <row r="21" spans="1:27" ht="15.6" x14ac:dyDescent="0.3">
      <c r="A21" s="187"/>
      <c r="B21" s="188"/>
      <c r="C21" s="189"/>
      <c r="D21" s="190"/>
      <c r="E21" s="188"/>
      <c r="F21" s="189"/>
      <c r="G21" s="190"/>
      <c r="H21" s="188"/>
      <c r="I21" s="189"/>
      <c r="J21" s="191"/>
      <c r="K21" s="8"/>
      <c r="L21" s="1"/>
      <c r="M21" s="1"/>
      <c r="N21" s="1"/>
      <c r="O21" s="1"/>
      <c r="P21" s="1"/>
      <c r="Q21" s="1"/>
      <c r="R21" s="1"/>
      <c r="S21" s="1"/>
      <c r="T21" s="3"/>
      <c r="U21" s="3"/>
      <c r="V21" s="3"/>
      <c r="W21" s="3"/>
      <c r="X21" s="3"/>
      <c r="Y21" s="3"/>
      <c r="Z21" s="3"/>
      <c r="AA21" s="3"/>
    </row>
    <row r="22" spans="1:27" ht="15.6" x14ac:dyDescent="0.3">
      <c r="A22" s="187"/>
      <c r="B22" s="188"/>
      <c r="C22" s="189"/>
      <c r="D22" s="190"/>
      <c r="E22" s="188"/>
      <c r="F22" s="189"/>
      <c r="G22" s="190"/>
      <c r="H22" s="188"/>
      <c r="I22" s="189"/>
      <c r="J22" s="191"/>
      <c r="K22" s="8"/>
      <c r="L22" s="1"/>
      <c r="M22" s="1"/>
      <c r="N22" s="1"/>
      <c r="O22" s="1"/>
      <c r="P22" s="1"/>
      <c r="Q22" s="1"/>
      <c r="R22" s="1"/>
      <c r="S22" s="1"/>
      <c r="T22" s="3"/>
      <c r="U22" s="3"/>
      <c r="V22" s="3"/>
      <c r="W22" s="3"/>
      <c r="X22" s="3"/>
      <c r="Y22" s="3"/>
      <c r="Z22" s="3"/>
      <c r="AA22" s="3"/>
    </row>
    <row r="23" spans="1:27" ht="15.6" x14ac:dyDescent="0.3">
      <c r="A23" s="187"/>
      <c r="B23" s="188"/>
      <c r="C23" s="189"/>
      <c r="D23" s="190"/>
      <c r="E23" s="188"/>
      <c r="F23" s="189"/>
      <c r="G23" s="190"/>
      <c r="H23" s="188"/>
      <c r="I23" s="189"/>
      <c r="J23" s="191"/>
      <c r="K23" s="8"/>
      <c r="L23" s="1"/>
      <c r="M23" s="1"/>
      <c r="N23" s="1"/>
      <c r="O23" s="1"/>
      <c r="P23" s="1"/>
      <c r="Q23" s="1"/>
      <c r="R23" s="1"/>
      <c r="S23" s="1"/>
      <c r="T23" s="3"/>
      <c r="U23" s="3"/>
      <c r="V23" s="3"/>
      <c r="W23" s="3"/>
      <c r="X23" s="3"/>
      <c r="Y23" s="3"/>
      <c r="Z23" s="3"/>
      <c r="AA23" s="3"/>
    </row>
    <row r="24" spans="1:27" ht="15.6" x14ac:dyDescent="0.3">
      <c r="A24" s="187"/>
      <c r="B24" s="188"/>
      <c r="C24" s="189"/>
      <c r="D24" s="190"/>
      <c r="E24" s="188"/>
      <c r="F24" s="189"/>
      <c r="G24" s="190"/>
      <c r="H24" s="188"/>
      <c r="I24" s="189"/>
      <c r="J24" s="191"/>
      <c r="K24" s="8"/>
      <c r="L24" s="1"/>
      <c r="M24" s="1"/>
      <c r="N24" s="1"/>
      <c r="O24" s="1"/>
      <c r="P24" s="1"/>
      <c r="Q24" s="1"/>
      <c r="R24" s="1"/>
      <c r="S24" s="1"/>
      <c r="T24" s="3"/>
      <c r="U24" s="3"/>
      <c r="V24" s="3"/>
      <c r="W24" s="3"/>
      <c r="X24" s="3"/>
      <c r="Y24" s="3"/>
      <c r="Z24" s="3"/>
      <c r="AA24" s="3"/>
    </row>
    <row r="25" spans="1:27" ht="15.6" x14ac:dyDescent="0.3">
      <c r="A25" s="187"/>
      <c r="B25" s="188"/>
      <c r="C25" s="189"/>
      <c r="D25" s="190"/>
      <c r="E25" s="188"/>
      <c r="F25" s="189"/>
      <c r="G25" s="190"/>
      <c r="H25" s="188"/>
      <c r="I25" s="189"/>
      <c r="J25" s="191"/>
      <c r="K25" s="8"/>
      <c r="L25" s="1"/>
      <c r="M25" s="1"/>
      <c r="N25" s="1"/>
      <c r="O25" s="1"/>
      <c r="P25" s="1"/>
      <c r="Q25" s="1"/>
      <c r="R25" s="1"/>
      <c r="S25" s="1"/>
      <c r="T25" s="3"/>
      <c r="U25" s="3"/>
      <c r="V25" s="3"/>
      <c r="W25" s="3"/>
      <c r="X25" s="3"/>
      <c r="Y25" s="3"/>
      <c r="Z25" s="3"/>
      <c r="AA25" s="3"/>
    </row>
    <row r="26" spans="1:27" ht="15.6" x14ac:dyDescent="0.3">
      <c r="A26" s="187"/>
      <c r="B26" s="188"/>
      <c r="C26" s="189"/>
      <c r="D26" s="190"/>
      <c r="E26" s="188"/>
      <c r="F26" s="189"/>
      <c r="G26" s="190"/>
      <c r="H26" s="188"/>
      <c r="I26" s="189"/>
      <c r="J26" s="191"/>
      <c r="K26" s="8"/>
      <c r="L26" s="1"/>
      <c r="M26" s="1"/>
      <c r="N26" s="1"/>
      <c r="O26" s="1"/>
      <c r="P26" s="1"/>
      <c r="Q26" s="1"/>
      <c r="R26" s="1"/>
      <c r="S26" s="1"/>
      <c r="T26" s="3"/>
      <c r="U26" s="3"/>
      <c r="V26" s="3"/>
      <c r="W26" s="3"/>
      <c r="X26" s="3"/>
      <c r="Y26" s="3"/>
      <c r="Z26" s="3"/>
      <c r="AA26" s="3"/>
    </row>
    <row r="27" spans="1:27" ht="15.6" x14ac:dyDescent="0.3">
      <c r="A27" s="187"/>
      <c r="B27" s="188"/>
      <c r="C27" s="189"/>
      <c r="D27" s="190"/>
      <c r="E27" s="188"/>
      <c r="F27" s="189"/>
      <c r="G27" s="190"/>
      <c r="H27" s="188"/>
      <c r="I27" s="189"/>
      <c r="J27" s="191"/>
      <c r="K27" s="8"/>
      <c r="L27" s="1"/>
      <c r="M27" s="1"/>
      <c r="N27" s="1"/>
      <c r="O27" s="1"/>
      <c r="P27" s="1"/>
      <c r="Q27" s="1"/>
      <c r="R27" s="1"/>
      <c r="S27" s="1"/>
      <c r="T27" s="3"/>
      <c r="U27" s="3"/>
      <c r="V27" s="3"/>
      <c r="W27" s="3"/>
      <c r="X27" s="3"/>
      <c r="Y27" s="3"/>
      <c r="Z27" s="3"/>
      <c r="AA27" s="3"/>
    </row>
    <row r="28" spans="1:27" ht="15.6" x14ac:dyDescent="0.3">
      <c r="A28" s="187"/>
      <c r="B28" s="188"/>
      <c r="C28" s="189"/>
      <c r="D28" s="190"/>
      <c r="E28" s="188"/>
      <c r="F28" s="189"/>
      <c r="G28" s="190"/>
      <c r="H28" s="188"/>
      <c r="I28" s="189"/>
      <c r="J28" s="191"/>
      <c r="K28" s="8"/>
      <c r="L28" s="1"/>
      <c r="M28" s="1"/>
      <c r="N28" s="1"/>
      <c r="O28" s="1"/>
      <c r="P28" s="1"/>
      <c r="Q28" s="1"/>
      <c r="R28" s="1"/>
      <c r="S28" s="1"/>
      <c r="T28" s="3"/>
      <c r="U28" s="3"/>
      <c r="V28" s="3"/>
      <c r="W28" s="3"/>
      <c r="X28" s="3"/>
      <c r="Y28" s="3"/>
      <c r="Z28" s="3"/>
      <c r="AA28" s="3"/>
    </row>
    <row r="29" spans="1:27" ht="15.6" x14ac:dyDescent="0.3">
      <c r="A29" s="187"/>
      <c r="B29" s="188"/>
      <c r="C29" s="189"/>
      <c r="D29" s="190"/>
      <c r="E29" s="188"/>
      <c r="F29" s="189"/>
      <c r="G29" s="190"/>
      <c r="H29" s="188"/>
      <c r="I29" s="189"/>
      <c r="J29" s="191"/>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92"/>
      <c r="B31" s="192"/>
      <c r="C31" s="192"/>
      <c r="D31" s="192"/>
      <c r="E31" s="192"/>
      <c r="F31" s="192"/>
      <c r="G31" s="192"/>
      <c r="H31" s="192"/>
      <c r="I31" s="192"/>
      <c r="J31" s="192"/>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9" t="s">
        <v>40</v>
      </c>
      <c r="B33" s="18"/>
      <c r="C33" s="18"/>
      <c r="D33" s="18"/>
      <c r="E33" s="18"/>
      <c r="F33" s="18"/>
      <c r="G33" s="18"/>
      <c r="H33" s="18"/>
      <c r="I33" s="18"/>
      <c r="J33" s="1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200000000000003" customHeight="1" x14ac:dyDescent="0.3">
      <c r="A35" s="9" t="s">
        <v>12</v>
      </c>
      <c r="B35" s="185" t="s">
        <v>22</v>
      </c>
      <c r="C35" s="185"/>
      <c r="D35" s="185"/>
      <c r="E35" s="185"/>
      <c r="F35" s="185"/>
      <c r="G35" s="184"/>
      <c r="H35" s="185" t="s">
        <v>41</v>
      </c>
      <c r="I35" s="185"/>
      <c r="J35" s="186"/>
      <c r="K35" s="1"/>
      <c r="L35" s="1"/>
      <c r="M35" s="1"/>
      <c r="N35" s="1"/>
      <c r="O35" s="1"/>
      <c r="P35" s="1"/>
      <c r="Q35" s="1"/>
      <c r="R35" s="1"/>
      <c r="S35" s="1"/>
      <c r="T35" s="3"/>
      <c r="U35" s="3"/>
      <c r="V35" s="3"/>
      <c r="W35" s="3"/>
      <c r="X35" s="3"/>
      <c r="Y35" s="3"/>
      <c r="Z35" s="3"/>
      <c r="AA35" s="3"/>
    </row>
    <row r="36" spans="1:27" ht="15.6" customHeight="1" x14ac:dyDescent="0.3">
      <c r="A36" s="94">
        <v>1</v>
      </c>
      <c r="B36" s="194" t="s">
        <v>137</v>
      </c>
      <c r="C36" s="194"/>
      <c r="D36" s="194"/>
      <c r="E36" s="194"/>
      <c r="F36" s="194"/>
      <c r="G36" s="194"/>
      <c r="H36" s="193"/>
      <c r="I36" s="190"/>
      <c r="J36" s="191"/>
      <c r="K36" s="1"/>
      <c r="L36" s="1"/>
      <c r="M36" s="1"/>
      <c r="N36" s="1"/>
      <c r="O36" s="1"/>
      <c r="P36" s="1"/>
      <c r="Q36" s="1"/>
      <c r="R36" s="1"/>
      <c r="S36" s="1"/>
      <c r="T36" s="3"/>
      <c r="U36" s="3"/>
      <c r="V36" s="3"/>
      <c r="W36" s="3"/>
      <c r="X36" s="3"/>
      <c r="Y36" s="3"/>
      <c r="Z36" s="3"/>
      <c r="AA36" s="3"/>
    </row>
    <row r="37" spans="1:27" ht="15.6" customHeight="1" x14ac:dyDescent="0.3">
      <c r="A37" s="94">
        <v>2</v>
      </c>
      <c r="B37" s="196" t="s">
        <v>24</v>
      </c>
      <c r="C37" s="197"/>
      <c r="D37" s="197"/>
      <c r="E37" s="197"/>
      <c r="F37" s="197"/>
      <c r="G37" s="198"/>
      <c r="H37" s="193"/>
      <c r="I37" s="190"/>
      <c r="J37" s="191"/>
      <c r="K37" s="1"/>
      <c r="L37" s="1"/>
      <c r="M37" s="1"/>
      <c r="N37" s="1"/>
      <c r="O37" s="1"/>
      <c r="P37" s="1"/>
      <c r="Q37" s="1"/>
      <c r="R37" s="1"/>
      <c r="S37" s="1"/>
      <c r="T37" s="3"/>
      <c r="U37" s="3"/>
      <c r="V37" s="3"/>
      <c r="W37" s="3"/>
      <c r="X37" s="3"/>
      <c r="Y37" s="3"/>
      <c r="Z37" s="3"/>
      <c r="AA37" s="3"/>
    </row>
    <row r="38" spans="1:27" ht="15.9" customHeight="1" x14ac:dyDescent="0.3">
      <c r="A38" s="94">
        <v>3</v>
      </c>
      <c r="B38" s="196" t="s">
        <v>138</v>
      </c>
      <c r="C38" s="197"/>
      <c r="D38" s="197"/>
      <c r="E38" s="197"/>
      <c r="F38" s="197"/>
      <c r="G38" s="198"/>
      <c r="H38" s="189"/>
      <c r="I38" s="193"/>
      <c r="J38" s="195"/>
      <c r="K38" s="1"/>
      <c r="L38" s="1"/>
      <c r="M38" s="1"/>
      <c r="N38" s="1"/>
      <c r="O38" s="1"/>
      <c r="P38" s="1"/>
      <c r="Q38" s="1"/>
      <c r="R38" s="1"/>
      <c r="S38" s="1"/>
      <c r="T38" s="3"/>
      <c r="U38" s="3"/>
      <c r="V38" s="3"/>
      <c r="W38" s="3"/>
      <c r="X38" s="3"/>
      <c r="Y38" s="3"/>
      <c r="Z38" s="3"/>
      <c r="AA38" s="3"/>
    </row>
    <row r="39" spans="1:27" ht="32.25" customHeight="1" x14ac:dyDescent="0.3">
      <c r="A39" s="94">
        <v>4</v>
      </c>
      <c r="B39" s="196" t="s">
        <v>25</v>
      </c>
      <c r="C39" s="197"/>
      <c r="D39" s="197"/>
      <c r="E39" s="197"/>
      <c r="F39" s="197"/>
      <c r="G39" s="198"/>
      <c r="H39" s="193"/>
      <c r="I39" s="190"/>
      <c r="J39" s="191"/>
      <c r="K39" s="1"/>
      <c r="L39" s="1"/>
      <c r="M39" s="1"/>
      <c r="N39" s="1"/>
      <c r="O39" s="1"/>
      <c r="P39" s="1"/>
      <c r="Q39" s="1"/>
      <c r="R39" s="1"/>
      <c r="S39" s="1"/>
      <c r="T39" s="3"/>
      <c r="U39" s="3"/>
      <c r="V39" s="3"/>
      <c r="W39" s="3"/>
      <c r="X39" s="3"/>
      <c r="Y39" s="3"/>
      <c r="Z39" s="3"/>
      <c r="AA39" s="3"/>
    </row>
    <row r="40" spans="1:27" ht="15.6" customHeight="1" x14ac:dyDescent="0.3">
      <c r="A40" s="95">
        <v>5</v>
      </c>
      <c r="B40" s="196" t="s">
        <v>23</v>
      </c>
      <c r="C40" s="197"/>
      <c r="D40" s="197"/>
      <c r="E40" s="197"/>
      <c r="F40" s="197"/>
      <c r="G40" s="198"/>
      <c r="H40" s="193"/>
      <c r="I40" s="190"/>
      <c r="J40" s="191"/>
      <c r="K40" s="1"/>
      <c r="L40" s="1"/>
      <c r="M40" s="1"/>
      <c r="N40" s="1"/>
      <c r="O40" s="1"/>
      <c r="P40" s="1"/>
      <c r="Q40" s="1"/>
      <c r="R40" s="1"/>
      <c r="S40" s="1"/>
      <c r="T40" s="3"/>
      <c r="U40" s="3"/>
      <c r="V40" s="3"/>
      <c r="W40" s="3"/>
      <c r="X40" s="3"/>
      <c r="Y40" s="3"/>
      <c r="Z40" s="3"/>
      <c r="AA40" s="3"/>
    </row>
    <row r="41" spans="1:27" ht="47.1" customHeight="1" x14ac:dyDescent="0.3">
      <c r="A41" s="10">
        <v>6</v>
      </c>
      <c r="B41" s="196" t="s">
        <v>139</v>
      </c>
      <c r="C41" s="197"/>
      <c r="D41" s="197"/>
      <c r="E41" s="197"/>
      <c r="F41" s="197"/>
      <c r="G41" s="198"/>
      <c r="H41" s="193"/>
      <c r="I41" s="190"/>
      <c r="J41" s="191"/>
      <c r="K41" s="1"/>
      <c r="L41" s="1"/>
      <c r="M41" s="1"/>
      <c r="N41" s="1"/>
      <c r="O41" s="1"/>
      <c r="P41" s="1"/>
      <c r="Q41" s="1"/>
      <c r="R41" s="1"/>
      <c r="S41" s="1"/>
      <c r="T41" s="3"/>
      <c r="U41" s="3"/>
      <c r="V41" s="3"/>
      <c r="W41" s="3"/>
      <c r="X41" s="3"/>
      <c r="Y41" s="3"/>
      <c r="Z41" s="3"/>
      <c r="AA41" s="3"/>
    </row>
    <row r="42" spans="1:27" ht="15.6" x14ac:dyDescent="0.3">
      <c r="A42" s="10">
        <v>7</v>
      </c>
      <c r="B42" s="199" t="s">
        <v>140</v>
      </c>
      <c r="C42" s="199"/>
      <c r="D42" s="199"/>
      <c r="E42" s="199"/>
      <c r="F42" s="199"/>
      <c r="G42" s="199"/>
      <c r="H42" s="193"/>
      <c r="I42" s="190"/>
      <c r="J42" s="191"/>
      <c r="K42" s="1"/>
      <c r="L42" s="1"/>
      <c r="M42" s="1"/>
      <c r="N42" s="1"/>
      <c r="O42" s="1"/>
      <c r="P42" s="1"/>
      <c r="Q42" s="1"/>
      <c r="R42" s="1"/>
      <c r="S42" s="1"/>
      <c r="T42" s="3"/>
      <c r="U42" s="3"/>
      <c r="V42" s="3"/>
      <c r="W42" s="3"/>
      <c r="X42" s="3"/>
      <c r="Y42" s="3"/>
      <c r="Z42" s="3"/>
      <c r="AA42" s="3"/>
    </row>
    <row r="43" spans="1:27" ht="15.6" x14ac:dyDescent="0.3">
      <c r="A43" s="10">
        <v>8</v>
      </c>
      <c r="B43" s="213" t="s">
        <v>141</v>
      </c>
      <c r="C43" s="214"/>
      <c r="D43" s="214"/>
      <c r="E43" s="214"/>
      <c r="F43" s="214"/>
      <c r="G43" s="215"/>
      <c r="H43" s="193"/>
      <c r="I43" s="190"/>
      <c r="J43" s="191"/>
      <c r="K43" s="1"/>
      <c r="L43" s="1"/>
      <c r="M43" s="1"/>
      <c r="N43" s="1"/>
      <c r="O43" s="1"/>
      <c r="P43" s="1"/>
      <c r="Q43" s="1"/>
      <c r="R43" s="1"/>
      <c r="S43" s="1"/>
      <c r="T43" s="3"/>
      <c r="U43" s="3"/>
      <c r="V43" s="3"/>
      <c r="W43" s="3"/>
      <c r="X43" s="3"/>
      <c r="Y43" s="3"/>
      <c r="Z43" s="3"/>
      <c r="AA43" s="3"/>
    </row>
    <row r="44" spans="1:27" ht="15.6" x14ac:dyDescent="0.3">
      <c r="A44" s="10"/>
      <c r="B44" s="210"/>
      <c r="C44" s="211"/>
      <c r="D44" s="211"/>
      <c r="E44" s="211"/>
      <c r="F44" s="211"/>
      <c r="G44" s="212"/>
      <c r="H44" s="193"/>
      <c r="I44" s="190"/>
      <c r="J44" s="191"/>
      <c r="K44" s="1"/>
      <c r="L44" s="1"/>
      <c r="M44" s="1"/>
      <c r="N44" s="1"/>
      <c r="O44" s="1"/>
      <c r="P44" s="1"/>
      <c r="Q44" s="1"/>
      <c r="R44" s="1"/>
      <c r="S44" s="1"/>
      <c r="T44" s="3"/>
      <c r="U44" s="3"/>
      <c r="V44" s="3"/>
      <c r="W44" s="3"/>
      <c r="X44" s="3"/>
      <c r="Y44" s="3"/>
      <c r="Z44" s="3"/>
      <c r="AA44" s="3"/>
    </row>
    <row r="45" spans="1:27" ht="15.6" x14ac:dyDescent="0.3">
      <c r="A45" s="10"/>
      <c r="B45" s="210"/>
      <c r="C45" s="211"/>
      <c r="D45" s="211"/>
      <c r="E45" s="211"/>
      <c r="F45" s="211"/>
      <c r="G45" s="212"/>
      <c r="H45" s="193"/>
      <c r="I45" s="190"/>
      <c r="J45" s="191"/>
      <c r="K45" s="1"/>
      <c r="L45" s="1"/>
      <c r="M45" s="1"/>
      <c r="N45" s="1"/>
      <c r="O45" s="1"/>
      <c r="P45" s="1"/>
      <c r="Q45" s="1"/>
      <c r="R45" s="1"/>
      <c r="S45" s="1"/>
      <c r="T45" s="3"/>
      <c r="U45" s="3"/>
      <c r="V45" s="3"/>
      <c r="W45" s="3"/>
      <c r="X45" s="3"/>
      <c r="Y45" s="3"/>
      <c r="Z45" s="3"/>
      <c r="AA45" s="3"/>
    </row>
    <row r="46" spans="1:27" ht="16.2" thickBot="1" x14ac:dyDescent="0.35">
      <c r="A46" s="11"/>
      <c r="B46" s="200"/>
      <c r="C46" s="201"/>
      <c r="D46" s="201"/>
      <c r="E46" s="201"/>
      <c r="F46" s="201"/>
      <c r="G46" s="202"/>
      <c r="H46" s="203"/>
      <c r="I46" s="204"/>
      <c r="J46" s="205"/>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206" t="s">
        <v>26</v>
      </c>
      <c r="B48" s="206"/>
      <c r="C48" s="206"/>
      <c r="D48" s="206"/>
      <c r="E48" s="206"/>
      <c r="F48" s="206"/>
      <c r="G48" s="206"/>
      <c r="H48" s="206"/>
      <c r="I48" s="206"/>
      <c r="J48" s="206"/>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207" t="s">
        <v>27</v>
      </c>
      <c r="B51" s="207"/>
      <c r="C51" s="207"/>
      <c r="D51" s="207"/>
      <c r="E51" s="208"/>
      <c r="F51" s="209"/>
      <c r="G51" s="209"/>
      <c r="H51" s="209"/>
      <c r="I51" s="209"/>
      <c r="J51" s="209"/>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07" t="s">
        <v>131</v>
      </c>
      <c r="B53" s="207"/>
      <c r="C53" s="207"/>
      <c r="D53" s="207"/>
      <c r="E53" s="208"/>
      <c r="F53" s="209"/>
      <c r="G53" s="209"/>
      <c r="H53" s="209"/>
      <c r="I53" s="209"/>
      <c r="J53" s="209"/>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H43:J43"/>
    <mergeCell ref="B44:G44"/>
    <mergeCell ref="H44:J44"/>
    <mergeCell ref="B45:G45"/>
    <mergeCell ref="H45:J45"/>
    <mergeCell ref="B43:G43"/>
    <mergeCell ref="H40:J40"/>
    <mergeCell ref="H41:J41"/>
    <mergeCell ref="H42:J42"/>
    <mergeCell ref="H37:J37"/>
    <mergeCell ref="H38:J38"/>
    <mergeCell ref="H39:J39"/>
    <mergeCell ref="B40:G40"/>
    <mergeCell ref="B41:G41"/>
    <mergeCell ref="B42:G42"/>
    <mergeCell ref="B37:G37"/>
    <mergeCell ref="B38:G38"/>
    <mergeCell ref="B39:G39"/>
    <mergeCell ref="A31:J31"/>
    <mergeCell ref="B35:G35"/>
    <mergeCell ref="H35:J35"/>
    <mergeCell ref="H36:J36"/>
    <mergeCell ref="A28:B28"/>
    <mergeCell ref="C28:E28"/>
    <mergeCell ref="F28:H28"/>
    <mergeCell ref="I28:J28"/>
    <mergeCell ref="A29:B29"/>
    <mergeCell ref="C29:E29"/>
    <mergeCell ref="F29:H29"/>
    <mergeCell ref="I29:J29"/>
    <mergeCell ref="B36:G36"/>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44"/>
  <sheetViews>
    <sheetView zoomScale="115" zoomScaleNormal="115" workbookViewId="0">
      <selection activeCell="B2" sqref="B2:O9"/>
    </sheetView>
  </sheetViews>
  <sheetFormatPr defaultColWidth="9.109375" defaultRowHeight="15.6" x14ac:dyDescent="0.3"/>
  <cols>
    <col min="1" max="1" width="3.44140625" style="12" customWidth="1"/>
    <col min="2" max="16384" width="9.109375" style="12"/>
  </cols>
  <sheetData>
    <row r="1" spans="1:15" ht="17.399999999999999" x14ac:dyDescent="0.3">
      <c r="A1" s="216" t="s">
        <v>125</v>
      </c>
      <c r="B1" s="216"/>
      <c r="C1" s="216"/>
      <c r="D1" s="216"/>
      <c r="E1" s="216"/>
      <c r="F1" s="216"/>
      <c r="G1" s="216"/>
      <c r="H1" s="216"/>
      <c r="I1" s="216"/>
      <c r="J1" s="216"/>
      <c r="K1" s="216"/>
      <c r="L1" s="216"/>
      <c r="M1" s="216"/>
      <c r="N1" s="216"/>
      <c r="O1" s="216"/>
    </row>
    <row r="2" spans="1:15" x14ac:dyDescent="0.3">
      <c r="A2" s="75" t="s">
        <v>39</v>
      </c>
      <c r="B2" s="217" t="s">
        <v>149</v>
      </c>
      <c r="C2" s="126"/>
      <c r="D2" s="126"/>
      <c r="E2" s="126"/>
      <c r="F2" s="126"/>
      <c r="G2" s="126"/>
      <c r="H2" s="126"/>
      <c r="I2" s="126"/>
      <c r="J2" s="126"/>
      <c r="K2" s="126"/>
      <c r="L2" s="126"/>
      <c r="M2" s="126"/>
      <c r="N2" s="126"/>
      <c r="O2" s="126"/>
    </row>
    <row r="3" spans="1:15" x14ac:dyDescent="0.3">
      <c r="A3" s="75"/>
      <c r="B3" s="126"/>
      <c r="C3" s="126"/>
      <c r="D3" s="126"/>
      <c r="E3" s="126"/>
      <c r="F3" s="126"/>
      <c r="G3" s="126"/>
      <c r="H3" s="126"/>
      <c r="I3" s="126"/>
      <c r="J3" s="126"/>
      <c r="K3" s="126"/>
      <c r="L3" s="126"/>
      <c r="M3" s="126"/>
      <c r="N3" s="126"/>
      <c r="O3" s="126"/>
    </row>
    <row r="4" spans="1:15" ht="15.75" customHeight="1" x14ac:dyDescent="0.3">
      <c r="A4" s="75"/>
      <c r="B4" s="126"/>
      <c r="C4" s="126"/>
      <c r="D4" s="126"/>
      <c r="E4" s="126"/>
      <c r="F4" s="126"/>
      <c r="G4" s="126"/>
      <c r="H4" s="126"/>
      <c r="I4" s="126"/>
      <c r="J4" s="126"/>
      <c r="K4" s="126"/>
      <c r="L4" s="126"/>
      <c r="M4" s="126"/>
      <c r="N4" s="126"/>
      <c r="O4" s="126"/>
    </row>
    <row r="5" spans="1:15" x14ac:dyDescent="0.3">
      <c r="A5" s="75"/>
      <c r="B5" s="126"/>
      <c r="C5" s="126"/>
      <c r="D5" s="126"/>
      <c r="E5" s="126"/>
      <c r="F5" s="126"/>
      <c r="G5" s="126"/>
      <c r="H5" s="126"/>
      <c r="I5" s="126"/>
      <c r="J5" s="126"/>
      <c r="K5" s="126"/>
      <c r="L5" s="126"/>
      <c r="M5" s="126"/>
      <c r="N5" s="126"/>
      <c r="O5" s="126"/>
    </row>
    <row r="6" spans="1:15" x14ac:dyDescent="0.3">
      <c r="A6" s="75"/>
      <c r="B6" s="126"/>
      <c r="C6" s="126"/>
      <c r="D6" s="126"/>
      <c r="E6" s="126"/>
      <c r="F6" s="126"/>
      <c r="G6" s="126"/>
      <c r="H6" s="126"/>
      <c r="I6" s="126"/>
      <c r="J6" s="126"/>
      <c r="K6" s="126"/>
      <c r="L6" s="126"/>
      <c r="M6" s="126"/>
      <c r="N6" s="126"/>
      <c r="O6" s="126"/>
    </row>
    <row r="7" spans="1:15" x14ac:dyDescent="0.3">
      <c r="A7" s="75"/>
      <c r="B7" s="126"/>
      <c r="C7" s="126"/>
      <c r="D7" s="126"/>
      <c r="E7" s="126"/>
      <c r="F7" s="126"/>
      <c r="G7" s="126"/>
      <c r="H7" s="126"/>
      <c r="I7" s="126"/>
      <c r="J7" s="126"/>
      <c r="K7" s="126"/>
      <c r="L7" s="126"/>
      <c r="M7" s="126"/>
      <c r="N7" s="126"/>
      <c r="O7" s="126"/>
    </row>
    <row r="8" spans="1:15" x14ac:dyDescent="0.3">
      <c r="A8" s="75"/>
      <c r="B8" s="126"/>
      <c r="C8" s="126"/>
      <c r="D8" s="126"/>
      <c r="E8" s="126"/>
      <c r="F8" s="126"/>
      <c r="G8" s="126"/>
      <c r="H8" s="126"/>
      <c r="I8" s="126"/>
      <c r="J8" s="126"/>
      <c r="K8" s="126"/>
      <c r="L8" s="126"/>
      <c r="M8" s="126"/>
      <c r="N8" s="126"/>
      <c r="O8" s="126"/>
    </row>
    <row r="9" spans="1:15" ht="37.5" customHeight="1" x14ac:dyDescent="0.3">
      <c r="A9" s="75"/>
      <c r="B9" s="126"/>
      <c r="C9" s="126"/>
      <c r="D9" s="126"/>
      <c r="E9" s="126"/>
      <c r="F9" s="126"/>
      <c r="G9" s="126"/>
      <c r="H9" s="126"/>
      <c r="I9" s="126"/>
      <c r="J9" s="126"/>
      <c r="K9" s="126"/>
      <c r="L9" s="126"/>
      <c r="M9" s="126"/>
      <c r="N9" s="126"/>
      <c r="O9" s="126"/>
    </row>
    <row r="10" spans="1:15" x14ac:dyDescent="0.3">
      <c r="A10" s="218" t="s">
        <v>42</v>
      </c>
      <c r="B10" s="126" t="s">
        <v>132</v>
      </c>
      <c r="C10" s="126"/>
      <c r="D10" s="126"/>
      <c r="E10" s="126"/>
      <c r="F10" s="126"/>
      <c r="G10" s="126"/>
      <c r="H10" s="126"/>
      <c r="I10" s="126"/>
      <c r="J10" s="126"/>
      <c r="K10" s="126"/>
      <c r="L10" s="126"/>
      <c r="M10" s="126"/>
      <c r="N10" s="126"/>
      <c r="O10" s="126"/>
    </row>
    <row r="11" spans="1:15" x14ac:dyDescent="0.3">
      <c r="A11" s="218"/>
      <c r="B11" s="126"/>
      <c r="C11" s="126"/>
      <c r="D11" s="126"/>
      <c r="E11" s="126"/>
      <c r="F11" s="126"/>
      <c r="G11" s="126"/>
      <c r="H11" s="126"/>
      <c r="I11" s="126"/>
      <c r="J11" s="126"/>
      <c r="K11" s="126"/>
      <c r="L11" s="126"/>
      <c r="M11" s="126"/>
      <c r="N11" s="126"/>
      <c r="O11" s="126"/>
    </row>
    <row r="12" spans="1:15" x14ac:dyDescent="0.3">
      <c r="A12" s="218"/>
      <c r="B12" s="126"/>
      <c r="C12" s="126"/>
      <c r="D12" s="126"/>
      <c r="E12" s="126"/>
      <c r="F12" s="126"/>
      <c r="G12" s="126"/>
      <c r="H12" s="126"/>
      <c r="I12" s="126"/>
      <c r="J12" s="126"/>
      <c r="K12" s="126"/>
      <c r="L12" s="126"/>
      <c r="M12" s="126"/>
      <c r="N12" s="126"/>
      <c r="O12" s="126"/>
    </row>
    <row r="13" spans="1:15" x14ac:dyDescent="0.3">
      <c r="A13" s="218"/>
      <c r="B13" s="126"/>
      <c r="C13" s="126"/>
      <c r="D13" s="126"/>
      <c r="E13" s="126"/>
      <c r="F13" s="126"/>
      <c r="G13" s="126"/>
      <c r="H13" s="126"/>
      <c r="I13" s="126"/>
      <c r="J13" s="126"/>
      <c r="K13" s="126"/>
      <c r="L13" s="126"/>
      <c r="M13" s="126"/>
      <c r="N13" s="126"/>
      <c r="O13" s="126"/>
    </row>
    <row r="14" spans="1:15" x14ac:dyDescent="0.3">
      <c r="A14" s="218"/>
      <c r="B14" s="126"/>
      <c r="C14" s="126"/>
      <c r="D14" s="126"/>
      <c r="E14" s="126"/>
      <c r="F14" s="126"/>
      <c r="G14" s="126"/>
      <c r="H14" s="126"/>
      <c r="I14" s="126"/>
      <c r="J14" s="126"/>
      <c r="K14" s="126"/>
      <c r="L14" s="126"/>
      <c r="M14" s="126"/>
      <c r="N14" s="126"/>
      <c r="O14" s="126"/>
    </row>
    <row r="15" spans="1:15" x14ac:dyDescent="0.3">
      <c r="A15" s="218"/>
      <c r="B15" s="126"/>
      <c r="C15" s="126"/>
      <c r="D15" s="126"/>
      <c r="E15" s="126"/>
      <c r="F15" s="126"/>
      <c r="G15" s="126"/>
      <c r="H15" s="126"/>
      <c r="I15" s="126"/>
      <c r="J15" s="126"/>
      <c r="K15" s="126"/>
      <c r="L15" s="126"/>
      <c r="M15" s="126"/>
      <c r="N15" s="126"/>
      <c r="O15" s="126"/>
    </row>
    <row r="16" spans="1:15" x14ac:dyDescent="0.3">
      <c r="A16" s="218"/>
      <c r="B16" s="126"/>
      <c r="C16" s="126"/>
      <c r="D16" s="126"/>
      <c r="E16" s="126"/>
      <c r="F16" s="126"/>
      <c r="G16" s="126"/>
      <c r="H16" s="126"/>
      <c r="I16" s="126"/>
      <c r="J16" s="126"/>
      <c r="K16" s="126"/>
      <c r="L16" s="126"/>
      <c r="M16" s="126"/>
      <c r="N16" s="126"/>
      <c r="O16" s="126"/>
    </row>
    <row r="17" spans="1:15" x14ac:dyDescent="0.3">
      <c r="A17" s="218"/>
      <c r="B17" s="126"/>
      <c r="C17" s="126"/>
      <c r="D17" s="126"/>
      <c r="E17" s="126"/>
      <c r="F17" s="126"/>
      <c r="G17" s="126"/>
      <c r="H17" s="126"/>
      <c r="I17" s="126"/>
      <c r="J17" s="126"/>
      <c r="K17" s="126"/>
      <c r="L17" s="126"/>
      <c r="M17" s="126"/>
      <c r="N17" s="126"/>
      <c r="O17" s="126"/>
    </row>
    <row r="18" spans="1:15" x14ac:dyDescent="0.3">
      <c r="A18" s="218"/>
      <c r="B18" s="126"/>
      <c r="C18" s="126"/>
      <c r="D18" s="126"/>
      <c r="E18" s="126"/>
      <c r="F18" s="126"/>
      <c r="G18" s="126"/>
      <c r="H18" s="126"/>
      <c r="I18" s="126"/>
      <c r="J18" s="126"/>
      <c r="K18" s="126"/>
      <c r="L18" s="126"/>
      <c r="M18" s="126"/>
      <c r="N18" s="126"/>
      <c r="O18" s="126"/>
    </row>
    <row r="19" spans="1:15" ht="33.6" customHeight="1" x14ac:dyDescent="0.3">
      <c r="A19" s="218"/>
      <c r="B19" s="126"/>
      <c r="C19" s="126"/>
      <c r="D19" s="126"/>
      <c r="E19" s="126"/>
      <c r="F19" s="126"/>
      <c r="G19" s="126"/>
      <c r="H19" s="126"/>
      <c r="I19" s="126"/>
      <c r="J19" s="126"/>
      <c r="K19" s="126"/>
      <c r="L19" s="126"/>
      <c r="M19" s="126"/>
      <c r="N19" s="126"/>
      <c r="O19" s="126"/>
    </row>
    <row r="20" spans="1:15" ht="15.75" customHeight="1" x14ac:dyDescent="0.3">
      <c r="A20" s="20" t="s">
        <v>43</v>
      </c>
      <c r="B20" s="126" t="s">
        <v>154</v>
      </c>
      <c r="C20" s="126"/>
      <c r="D20" s="126"/>
      <c r="E20" s="126"/>
      <c r="F20" s="126"/>
      <c r="G20" s="126"/>
      <c r="H20" s="126"/>
      <c r="I20" s="126"/>
      <c r="J20" s="126"/>
      <c r="K20" s="126"/>
      <c r="L20" s="126"/>
      <c r="M20" s="126"/>
      <c r="N20" s="126"/>
      <c r="O20" s="126"/>
    </row>
    <row r="21" spans="1:15" x14ac:dyDescent="0.3">
      <c r="A21" s="218" t="s">
        <v>44</v>
      </c>
      <c r="B21" s="126" t="s">
        <v>162</v>
      </c>
      <c r="C21" s="126"/>
      <c r="D21" s="126"/>
      <c r="E21" s="126"/>
      <c r="F21" s="126"/>
      <c r="G21" s="126"/>
      <c r="H21" s="126"/>
      <c r="I21" s="126"/>
      <c r="J21" s="126"/>
      <c r="K21" s="126"/>
      <c r="L21" s="126"/>
      <c r="M21" s="126"/>
      <c r="N21" s="126"/>
      <c r="O21" s="126"/>
    </row>
    <row r="22" spans="1:15" x14ac:dyDescent="0.3">
      <c r="A22" s="218"/>
      <c r="B22" s="126"/>
      <c r="C22" s="126"/>
      <c r="D22" s="126"/>
      <c r="E22" s="126"/>
      <c r="F22" s="126"/>
      <c r="G22" s="126"/>
      <c r="H22" s="126"/>
      <c r="I22" s="126"/>
      <c r="J22" s="126"/>
      <c r="K22" s="126"/>
      <c r="L22" s="126"/>
      <c r="M22" s="126"/>
      <c r="N22" s="126"/>
      <c r="O22" s="126"/>
    </row>
    <row r="23" spans="1:15" ht="15.75" customHeight="1" x14ac:dyDescent="0.3">
      <c r="A23" s="218" t="s">
        <v>45</v>
      </c>
      <c r="B23" s="126" t="s">
        <v>147</v>
      </c>
      <c r="C23" s="126"/>
      <c r="D23" s="126"/>
      <c r="E23" s="126"/>
      <c r="F23" s="126"/>
      <c r="G23" s="126"/>
      <c r="H23" s="126"/>
      <c r="I23" s="126"/>
      <c r="J23" s="126"/>
      <c r="K23" s="126"/>
      <c r="L23" s="126"/>
      <c r="M23" s="126"/>
      <c r="N23" s="126"/>
      <c r="O23" s="126"/>
    </row>
    <row r="24" spans="1:15" x14ac:dyDescent="0.3">
      <c r="A24" s="218"/>
      <c r="B24" s="126"/>
      <c r="C24" s="126"/>
      <c r="D24" s="126"/>
      <c r="E24" s="126"/>
      <c r="F24" s="126"/>
      <c r="G24" s="126"/>
      <c r="H24" s="126"/>
      <c r="I24" s="126"/>
      <c r="J24" s="126"/>
      <c r="K24" s="126"/>
      <c r="L24" s="126"/>
      <c r="M24" s="126"/>
      <c r="N24" s="126"/>
      <c r="O24" s="126"/>
    </row>
    <row r="25" spans="1:15" x14ac:dyDescent="0.3">
      <c r="A25" s="20" t="s">
        <v>46</v>
      </c>
      <c r="B25" s="126" t="s">
        <v>155</v>
      </c>
      <c r="C25" s="126"/>
      <c r="D25" s="126"/>
      <c r="E25" s="126"/>
      <c r="F25" s="126"/>
      <c r="G25" s="126"/>
      <c r="H25" s="126"/>
      <c r="I25" s="126"/>
      <c r="J25" s="126"/>
      <c r="K25" s="126"/>
      <c r="L25" s="126"/>
      <c r="M25" s="126"/>
      <c r="N25" s="126"/>
      <c r="O25" s="126"/>
    </row>
    <row r="26" spans="1:15" x14ac:dyDescent="0.3">
      <c r="A26" s="20"/>
      <c r="B26" s="219" t="s">
        <v>134</v>
      </c>
      <c r="C26" s="219"/>
      <c r="D26" s="219"/>
      <c r="E26" s="219"/>
      <c r="F26" s="219"/>
      <c r="G26" s="219"/>
      <c r="H26" s="219"/>
      <c r="I26" s="219"/>
      <c r="J26" s="219"/>
      <c r="K26" s="219"/>
      <c r="L26" s="219"/>
      <c r="M26" s="219"/>
      <c r="N26" s="219"/>
      <c r="O26" s="219"/>
    </row>
    <row r="27" spans="1:15" x14ac:dyDescent="0.3">
      <c r="A27" s="20" t="s">
        <v>47</v>
      </c>
      <c r="B27" s="221" t="s">
        <v>156</v>
      </c>
      <c r="C27" s="221"/>
      <c r="D27" s="221"/>
      <c r="E27" s="221"/>
      <c r="F27" s="221"/>
      <c r="G27" s="221"/>
      <c r="H27" s="221"/>
      <c r="I27" s="221"/>
      <c r="J27" s="221"/>
      <c r="K27" s="221"/>
      <c r="L27" s="221"/>
      <c r="M27" s="221"/>
      <c r="N27" s="221"/>
      <c r="O27" s="221"/>
    </row>
    <row r="28" spans="1:15" x14ac:dyDescent="0.3">
      <c r="A28" s="20"/>
      <c r="B28" s="126" t="s">
        <v>157</v>
      </c>
      <c r="C28" s="126"/>
      <c r="D28" s="126"/>
      <c r="E28" s="126"/>
      <c r="F28" s="126"/>
      <c r="G28" s="126"/>
      <c r="H28" s="126"/>
      <c r="I28" s="126"/>
      <c r="J28" s="126"/>
      <c r="K28" s="126"/>
      <c r="L28" s="126"/>
      <c r="M28" s="126"/>
      <c r="N28" s="126"/>
      <c r="O28" s="126"/>
    </row>
    <row r="29" spans="1:15" x14ac:dyDescent="0.3">
      <c r="A29" s="20"/>
      <c r="B29" s="126" t="s">
        <v>48</v>
      </c>
      <c r="C29" s="126"/>
      <c r="D29" s="126"/>
      <c r="E29" s="126"/>
      <c r="F29" s="126"/>
      <c r="G29" s="126"/>
      <c r="H29" s="126"/>
      <c r="I29" s="126"/>
      <c r="J29" s="126"/>
      <c r="K29" s="126"/>
      <c r="L29" s="126"/>
      <c r="M29" s="126"/>
      <c r="N29" s="126"/>
      <c r="O29" s="126"/>
    </row>
    <row r="30" spans="1:15" ht="15.75" customHeight="1" x14ac:dyDescent="0.3">
      <c r="A30" s="20"/>
      <c r="B30" s="126" t="s">
        <v>65</v>
      </c>
      <c r="C30" s="126"/>
      <c r="D30" s="126"/>
      <c r="E30" s="126"/>
      <c r="F30" s="126"/>
      <c r="G30" s="126"/>
      <c r="H30" s="126"/>
      <c r="I30" s="126"/>
      <c r="J30" s="126"/>
      <c r="K30" s="126"/>
      <c r="L30" s="126"/>
      <c r="M30" s="126"/>
      <c r="N30" s="126"/>
      <c r="O30" s="126"/>
    </row>
    <row r="31" spans="1:15" ht="15.75" customHeight="1" x14ac:dyDescent="0.3">
      <c r="A31" s="20"/>
      <c r="B31" s="126"/>
      <c r="C31" s="126"/>
      <c r="D31" s="126"/>
      <c r="E31" s="126"/>
      <c r="F31" s="126"/>
      <c r="G31" s="126"/>
      <c r="H31" s="126"/>
      <c r="I31" s="126"/>
      <c r="J31" s="126"/>
      <c r="K31" s="126"/>
      <c r="L31" s="126"/>
      <c r="M31" s="126"/>
      <c r="N31" s="126"/>
      <c r="O31" s="126"/>
    </row>
    <row r="32" spans="1:15" x14ac:dyDescent="0.3">
      <c r="A32" s="20"/>
      <c r="B32" s="126"/>
      <c r="C32" s="126"/>
      <c r="D32" s="126"/>
      <c r="E32" s="126"/>
      <c r="F32" s="126"/>
      <c r="G32" s="126"/>
      <c r="H32" s="126"/>
      <c r="I32" s="126"/>
      <c r="J32" s="126"/>
      <c r="K32" s="126"/>
      <c r="L32" s="126"/>
      <c r="M32" s="126"/>
      <c r="N32" s="126"/>
      <c r="O32" s="126"/>
    </row>
    <row r="33" spans="1:15" x14ac:dyDescent="0.3">
      <c r="A33" s="20"/>
      <c r="B33" s="126" t="s">
        <v>268</v>
      </c>
      <c r="C33" s="126"/>
      <c r="D33" s="126"/>
      <c r="E33" s="126"/>
      <c r="F33" s="126"/>
      <c r="G33" s="126"/>
      <c r="H33" s="126"/>
      <c r="I33" s="126"/>
      <c r="J33" s="126"/>
      <c r="K33" s="126"/>
      <c r="L33" s="126"/>
      <c r="M33" s="126"/>
      <c r="N33" s="126"/>
      <c r="O33" s="126"/>
    </row>
    <row r="34" spans="1:15" x14ac:dyDescent="0.3">
      <c r="A34" s="20"/>
      <c r="B34" s="126"/>
      <c r="C34" s="126"/>
      <c r="D34" s="126"/>
      <c r="E34" s="126"/>
      <c r="F34" s="126"/>
      <c r="G34" s="126"/>
      <c r="H34" s="126"/>
      <c r="I34" s="126"/>
      <c r="J34" s="126"/>
      <c r="K34" s="126"/>
      <c r="L34" s="126"/>
      <c r="M34" s="126"/>
      <c r="N34" s="126"/>
      <c r="O34" s="126"/>
    </row>
    <row r="35" spans="1:15" x14ac:dyDescent="0.3">
      <c r="A35" s="20"/>
      <c r="B35" s="222" t="s">
        <v>158</v>
      </c>
      <c r="C35" s="222"/>
      <c r="D35" s="222"/>
      <c r="E35" s="222"/>
      <c r="F35" s="222"/>
      <c r="G35" s="222"/>
      <c r="H35" s="222"/>
      <c r="I35" s="222"/>
      <c r="J35" s="222"/>
      <c r="K35" s="222"/>
      <c r="L35" s="222"/>
      <c r="M35" s="222"/>
      <c r="N35" s="222"/>
      <c r="O35" s="222"/>
    </row>
    <row r="36" spans="1:15" x14ac:dyDescent="0.3">
      <c r="A36" s="20"/>
      <c r="B36" s="222"/>
      <c r="C36" s="222"/>
      <c r="D36" s="222"/>
      <c r="E36" s="222"/>
      <c r="F36" s="222"/>
      <c r="G36" s="222"/>
      <c r="H36" s="222"/>
      <c r="I36" s="222"/>
      <c r="J36" s="222"/>
      <c r="K36" s="222"/>
      <c r="L36" s="222"/>
      <c r="M36" s="222"/>
      <c r="N36" s="222"/>
      <c r="O36" s="222"/>
    </row>
    <row r="37" spans="1:15" x14ac:dyDescent="0.3">
      <c r="A37" s="20"/>
      <c r="B37" s="222" t="s">
        <v>159</v>
      </c>
      <c r="C37" s="222"/>
      <c r="D37" s="222"/>
      <c r="E37" s="222"/>
      <c r="F37" s="222"/>
      <c r="G37" s="222"/>
      <c r="H37" s="222"/>
      <c r="I37" s="222"/>
      <c r="J37" s="222"/>
      <c r="K37" s="222"/>
      <c r="L37" s="222"/>
      <c r="M37" s="222"/>
      <c r="N37" s="222"/>
      <c r="O37" s="222"/>
    </row>
    <row r="38" spans="1:15" x14ac:dyDescent="0.3">
      <c r="A38" s="20"/>
      <c r="B38" s="222"/>
      <c r="C38" s="222"/>
      <c r="D38" s="222"/>
      <c r="E38" s="222"/>
      <c r="F38" s="222"/>
      <c r="G38" s="222"/>
      <c r="H38" s="222"/>
      <c r="I38" s="222"/>
      <c r="J38" s="222"/>
      <c r="K38" s="222"/>
      <c r="L38" s="222"/>
      <c r="M38" s="222"/>
      <c r="N38" s="222"/>
      <c r="O38" s="222"/>
    </row>
    <row r="39" spans="1:15" x14ac:dyDescent="0.3">
      <c r="A39" s="20" t="s">
        <v>124</v>
      </c>
      <c r="B39" s="126" t="s">
        <v>161</v>
      </c>
      <c r="C39" s="126"/>
      <c r="D39" s="126"/>
      <c r="E39" s="126"/>
      <c r="F39" s="126"/>
      <c r="G39" s="126"/>
      <c r="H39" s="126"/>
      <c r="I39" s="126"/>
      <c r="J39" s="126"/>
      <c r="K39" s="126"/>
      <c r="L39" s="126"/>
      <c r="M39" s="126"/>
      <c r="N39" s="126"/>
      <c r="O39" s="126"/>
    </row>
    <row r="40" spans="1:15" x14ac:dyDescent="0.3">
      <c r="A40" s="20" t="s">
        <v>160</v>
      </c>
      <c r="B40" s="219" t="s">
        <v>146</v>
      </c>
      <c r="C40" s="219"/>
      <c r="D40" s="219"/>
      <c r="E40" s="219"/>
      <c r="F40" s="219"/>
      <c r="G40" s="219"/>
      <c r="H40" s="219"/>
      <c r="I40" s="219"/>
      <c r="J40" s="219"/>
      <c r="K40" s="219"/>
      <c r="L40" s="219"/>
      <c r="M40" s="219"/>
      <c r="N40" s="219"/>
      <c r="O40" s="219"/>
    </row>
    <row r="41" spans="1:15" ht="15.75" customHeight="1" x14ac:dyDescent="0.3">
      <c r="A41" s="20"/>
      <c r="B41" s="220" t="s">
        <v>165</v>
      </c>
      <c r="C41" s="220"/>
      <c r="D41" s="220"/>
      <c r="E41" s="220"/>
      <c r="F41" s="220"/>
      <c r="G41" s="220"/>
      <c r="H41" s="220"/>
      <c r="I41" s="220"/>
      <c r="J41" s="220"/>
      <c r="K41" s="220"/>
      <c r="L41" s="220"/>
      <c r="M41" s="220"/>
      <c r="N41" s="220"/>
      <c r="O41" s="220"/>
    </row>
    <row r="42" spans="1:15" ht="15.75" customHeight="1" x14ac:dyDescent="0.3">
      <c r="A42" s="20"/>
      <c r="B42" s="220" t="s">
        <v>166</v>
      </c>
      <c r="C42" s="220"/>
      <c r="D42" s="220"/>
      <c r="E42" s="220"/>
      <c r="F42" s="220"/>
      <c r="G42" s="220"/>
      <c r="H42" s="220"/>
      <c r="I42" s="220"/>
      <c r="J42" s="220"/>
      <c r="K42" s="220"/>
      <c r="L42" s="220"/>
      <c r="M42" s="220"/>
      <c r="N42" s="220"/>
      <c r="O42" s="220"/>
    </row>
    <row r="43" spans="1:15" ht="15.75" customHeight="1" x14ac:dyDescent="0.3">
      <c r="A43" s="20"/>
      <c r="B43" s="220" t="s">
        <v>167</v>
      </c>
      <c r="C43" s="220"/>
      <c r="D43" s="220"/>
      <c r="E43" s="220"/>
      <c r="F43" s="220"/>
      <c r="G43" s="220"/>
      <c r="H43" s="220"/>
      <c r="I43" s="220"/>
      <c r="J43" s="220"/>
      <c r="K43" s="220"/>
      <c r="L43" s="220"/>
      <c r="M43" s="220"/>
      <c r="N43" s="220"/>
      <c r="O43" s="220"/>
    </row>
    <row r="44" spans="1:15" x14ac:dyDescent="0.3">
      <c r="A44" s="20"/>
      <c r="B44" s="76"/>
      <c r="C44" s="76"/>
      <c r="D44" s="76"/>
      <c r="E44" s="76"/>
      <c r="F44" s="76"/>
      <c r="G44" s="76"/>
      <c r="H44" s="76"/>
      <c r="I44" s="76"/>
      <c r="J44" s="76"/>
      <c r="K44" s="76"/>
      <c r="L44" s="76"/>
      <c r="M44" s="76"/>
      <c r="N44" s="76"/>
      <c r="O44" s="76"/>
    </row>
  </sheetData>
  <mergeCells count="23">
    <mergeCell ref="B43:O43"/>
    <mergeCell ref="B27:O27"/>
    <mergeCell ref="B40:O40"/>
    <mergeCell ref="B33:O34"/>
    <mergeCell ref="B41:O41"/>
    <mergeCell ref="B42:O42"/>
    <mergeCell ref="B39:O39"/>
    <mergeCell ref="B35:O36"/>
    <mergeCell ref="B37:O38"/>
    <mergeCell ref="A1:O1"/>
    <mergeCell ref="B2:O9"/>
    <mergeCell ref="A10:A19"/>
    <mergeCell ref="B29:O29"/>
    <mergeCell ref="B30:O32"/>
    <mergeCell ref="B23:O24"/>
    <mergeCell ref="B28:O28"/>
    <mergeCell ref="B10:O19"/>
    <mergeCell ref="B20:O20"/>
    <mergeCell ref="A21:A22"/>
    <mergeCell ref="B21:O22"/>
    <mergeCell ref="A23:A24"/>
    <mergeCell ref="B25:O25"/>
    <mergeCell ref="B26:O2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2025-20CB-4E76-9C47-3FFC3764074B}">
  <sheetPr>
    <pageSetUpPr fitToPage="1"/>
  </sheetPr>
  <dimension ref="A3:D72"/>
  <sheetViews>
    <sheetView zoomScale="110" zoomScaleNormal="110" workbookViewId="0">
      <selection activeCell="D7" sqref="D7"/>
    </sheetView>
  </sheetViews>
  <sheetFormatPr defaultColWidth="9.109375" defaultRowHeight="15.6" x14ac:dyDescent="0.3"/>
  <cols>
    <col min="1" max="1" width="10" style="103" customWidth="1"/>
    <col min="2" max="2" width="32.5546875" style="103" customWidth="1"/>
    <col min="3" max="3" width="26.88671875" style="103" customWidth="1"/>
    <col min="4" max="4" width="54.33203125" style="103" customWidth="1"/>
    <col min="5" max="16384" width="9.109375" style="103"/>
  </cols>
  <sheetData>
    <row r="3" spans="1:4" x14ac:dyDescent="0.3">
      <c r="A3" s="102" t="str">
        <f>Pasiūlymas!B30</f>
        <v>Tūrinė pompa</v>
      </c>
      <c r="D3" s="104"/>
    </row>
    <row r="4" spans="1:4" x14ac:dyDescent="0.3">
      <c r="A4" s="229"/>
      <c r="B4" s="229"/>
      <c r="C4" s="229"/>
      <c r="D4" s="229"/>
    </row>
    <row r="5" spans="1:4" x14ac:dyDescent="0.3">
      <c r="A5" s="15" t="s">
        <v>11</v>
      </c>
      <c r="B5" s="14"/>
      <c r="C5" s="14"/>
      <c r="D5" s="12"/>
    </row>
    <row r="6" spans="1:4" s="105" customFormat="1" ht="78" x14ac:dyDescent="0.3">
      <c r="A6" s="30" t="s">
        <v>33</v>
      </c>
      <c r="B6" s="30" t="s">
        <v>34</v>
      </c>
      <c r="C6" s="30" t="s">
        <v>35</v>
      </c>
      <c r="D6" s="100" t="s">
        <v>36</v>
      </c>
    </row>
    <row r="7" spans="1:4" s="105" customFormat="1" ht="46.8" x14ac:dyDescent="0.3">
      <c r="A7" s="106">
        <v>1</v>
      </c>
      <c r="B7" s="107" t="s">
        <v>143</v>
      </c>
      <c r="C7" s="108" t="s">
        <v>144</v>
      </c>
      <c r="D7" s="109"/>
    </row>
    <row r="8" spans="1:4" x14ac:dyDescent="0.3">
      <c r="A8" s="225">
        <v>2</v>
      </c>
      <c r="B8" s="226" t="s">
        <v>204</v>
      </c>
      <c r="C8" s="108" t="s">
        <v>205</v>
      </c>
      <c r="D8" s="112"/>
    </row>
    <row r="9" spans="1:4" x14ac:dyDescent="0.3">
      <c r="A9" s="223"/>
      <c r="B9" s="227"/>
      <c r="C9" s="108" t="s">
        <v>206</v>
      </c>
      <c r="D9" s="112"/>
    </row>
    <row r="10" spans="1:4" x14ac:dyDescent="0.3">
      <c r="A10" s="224"/>
      <c r="B10" s="228"/>
      <c r="C10" s="108" t="s">
        <v>207</v>
      </c>
      <c r="D10" s="112"/>
    </row>
    <row r="11" spans="1:4" ht="31.2" x14ac:dyDescent="0.3">
      <c r="A11" s="106">
        <v>3</v>
      </c>
      <c r="B11" s="107" t="s">
        <v>208</v>
      </c>
      <c r="C11" s="108" t="s">
        <v>269</v>
      </c>
      <c r="D11" s="112"/>
    </row>
    <row r="12" spans="1:4" ht="46.8" x14ac:dyDescent="0.3">
      <c r="A12" s="106">
        <v>4</v>
      </c>
      <c r="B12" s="107" t="s">
        <v>209</v>
      </c>
      <c r="C12" s="108" t="s">
        <v>270</v>
      </c>
      <c r="D12" s="112"/>
    </row>
    <row r="13" spans="1:4" x14ac:dyDescent="0.3">
      <c r="A13" s="106">
        <v>5</v>
      </c>
      <c r="B13" s="107" t="s">
        <v>168</v>
      </c>
      <c r="C13" s="108" t="s">
        <v>210</v>
      </c>
      <c r="D13" s="112"/>
    </row>
    <row r="14" spans="1:4" ht="31.2" x14ac:dyDescent="0.3">
      <c r="A14" s="225">
        <v>6</v>
      </c>
      <c r="B14" s="226" t="s">
        <v>271</v>
      </c>
      <c r="C14" s="113" t="s">
        <v>273</v>
      </c>
      <c r="D14" s="112"/>
    </row>
    <row r="15" spans="1:4" ht="31.2" x14ac:dyDescent="0.3">
      <c r="A15" s="224"/>
      <c r="B15" s="228"/>
      <c r="C15" s="118" t="s">
        <v>211</v>
      </c>
      <c r="D15" s="112"/>
    </row>
    <row r="16" spans="1:4" ht="31.2" x14ac:dyDescent="0.3">
      <c r="A16" s="106">
        <v>7</v>
      </c>
      <c r="B16" s="107" t="s">
        <v>212</v>
      </c>
      <c r="C16" s="108" t="s">
        <v>274</v>
      </c>
      <c r="D16" s="112"/>
    </row>
    <row r="17" spans="1:4" ht="31.2" x14ac:dyDescent="0.3">
      <c r="A17" s="106">
        <v>8</v>
      </c>
      <c r="B17" s="107" t="s">
        <v>213</v>
      </c>
      <c r="C17" s="108" t="s">
        <v>275</v>
      </c>
      <c r="D17" s="112"/>
    </row>
    <row r="18" spans="1:4" ht="31.2" x14ac:dyDescent="0.3">
      <c r="A18" s="106">
        <v>9</v>
      </c>
      <c r="B18" s="107" t="s">
        <v>214</v>
      </c>
      <c r="C18" s="108" t="s">
        <v>145</v>
      </c>
      <c r="D18" s="112"/>
    </row>
    <row r="19" spans="1:4" ht="78" x14ac:dyDescent="0.3">
      <c r="A19" s="106">
        <v>10</v>
      </c>
      <c r="B19" s="107" t="s">
        <v>215</v>
      </c>
      <c r="C19" s="108" t="s">
        <v>216</v>
      </c>
      <c r="D19" s="112"/>
    </row>
    <row r="20" spans="1:4" ht="31.2" x14ac:dyDescent="0.3">
      <c r="A20" s="225">
        <v>11</v>
      </c>
      <c r="B20" s="226" t="s">
        <v>171</v>
      </c>
      <c r="C20" s="108" t="s">
        <v>172</v>
      </c>
      <c r="D20" s="114"/>
    </row>
    <row r="21" spans="1:4" ht="31.2" x14ac:dyDescent="0.3">
      <c r="A21" s="223"/>
      <c r="B21" s="227"/>
      <c r="C21" s="108" t="s">
        <v>173</v>
      </c>
      <c r="D21" s="112"/>
    </row>
    <row r="22" spans="1:4" ht="62.4" x14ac:dyDescent="0.3">
      <c r="A22" s="223"/>
      <c r="B22" s="227"/>
      <c r="C22" s="98" t="s">
        <v>276</v>
      </c>
      <c r="D22" s="112"/>
    </row>
    <row r="23" spans="1:4" ht="146.4" customHeight="1" x14ac:dyDescent="0.3">
      <c r="A23" s="224"/>
      <c r="B23" s="228"/>
      <c r="C23" s="108" t="s">
        <v>174</v>
      </c>
      <c r="D23" s="112"/>
    </row>
    <row r="24" spans="1:4" ht="62.4" x14ac:dyDescent="0.3">
      <c r="A24" s="106">
        <v>12</v>
      </c>
      <c r="B24" s="107" t="s">
        <v>217</v>
      </c>
      <c r="C24" s="108" t="s">
        <v>218</v>
      </c>
      <c r="D24" s="112"/>
    </row>
    <row r="25" spans="1:4" ht="31.2" x14ac:dyDescent="0.3">
      <c r="A25" s="110">
        <v>13</v>
      </c>
      <c r="B25" s="111" t="s">
        <v>169</v>
      </c>
      <c r="C25" s="108" t="s">
        <v>272</v>
      </c>
      <c r="D25" s="112"/>
    </row>
    <row r="26" spans="1:4" x14ac:dyDescent="0.3">
      <c r="A26" s="225">
        <v>14</v>
      </c>
      <c r="B26" s="226" t="s">
        <v>219</v>
      </c>
      <c r="C26" s="108" t="s">
        <v>175</v>
      </c>
      <c r="D26" s="112"/>
    </row>
    <row r="27" spans="1:4" x14ac:dyDescent="0.3">
      <c r="A27" s="223"/>
      <c r="B27" s="227"/>
      <c r="C27" s="108" t="s">
        <v>220</v>
      </c>
      <c r="D27" s="112"/>
    </row>
    <row r="28" spans="1:4" x14ac:dyDescent="0.3">
      <c r="A28" s="223"/>
      <c r="B28" s="227"/>
      <c r="C28" s="108" t="s">
        <v>221</v>
      </c>
      <c r="D28" s="112"/>
    </row>
    <row r="29" spans="1:4" x14ac:dyDescent="0.3">
      <c r="A29" s="223"/>
      <c r="B29" s="227"/>
      <c r="C29" s="108" t="s">
        <v>222</v>
      </c>
      <c r="D29" s="112"/>
    </row>
    <row r="30" spans="1:4" ht="31.2" x14ac:dyDescent="0.3">
      <c r="A30" s="223"/>
      <c r="B30" s="227"/>
      <c r="C30" s="98" t="s">
        <v>223</v>
      </c>
      <c r="D30" s="112"/>
    </row>
    <row r="31" spans="1:4" ht="31.2" x14ac:dyDescent="0.3">
      <c r="A31" s="223"/>
      <c r="B31" s="227"/>
      <c r="C31" s="98" t="s">
        <v>224</v>
      </c>
      <c r="D31" s="112"/>
    </row>
    <row r="32" spans="1:4" x14ac:dyDescent="0.3">
      <c r="A32" s="223"/>
      <c r="B32" s="227"/>
      <c r="C32" s="108" t="s">
        <v>225</v>
      </c>
      <c r="D32" s="112"/>
    </row>
    <row r="33" spans="1:4" x14ac:dyDescent="0.3">
      <c r="A33" s="224"/>
      <c r="B33" s="228"/>
      <c r="C33" s="108" t="s">
        <v>226</v>
      </c>
      <c r="D33" s="112"/>
    </row>
    <row r="34" spans="1:4" x14ac:dyDescent="0.3">
      <c r="A34" s="225">
        <v>15</v>
      </c>
      <c r="B34" s="226" t="s">
        <v>227</v>
      </c>
      <c r="C34" s="108" t="s">
        <v>228</v>
      </c>
      <c r="D34" s="112"/>
    </row>
    <row r="35" spans="1:4" x14ac:dyDescent="0.3">
      <c r="A35" s="224"/>
      <c r="B35" s="228"/>
      <c r="C35" s="108" t="s">
        <v>229</v>
      </c>
      <c r="D35" s="112"/>
    </row>
    <row r="36" spans="1:4" ht="15.75" customHeight="1" x14ac:dyDescent="0.3">
      <c r="A36" s="225">
        <v>16</v>
      </c>
      <c r="B36" s="226" t="s">
        <v>230</v>
      </c>
      <c r="C36" s="108" t="s">
        <v>231</v>
      </c>
      <c r="D36" s="112"/>
    </row>
    <row r="37" spans="1:4" x14ac:dyDescent="0.3">
      <c r="A37" s="223"/>
      <c r="B37" s="227"/>
      <c r="C37" s="108" t="s">
        <v>232</v>
      </c>
      <c r="D37" s="112"/>
    </row>
    <row r="38" spans="1:4" x14ac:dyDescent="0.3">
      <c r="A38" s="223"/>
      <c r="B38" s="227"/>
      <c r="C38" s="108" t="s">
        <v>233</v>
      </c>
      <c r="D38" s="112"/>
    </row>
    <row r="39" spans="1:4" x14ac:dyDescent="0.3">
      <c r="A39" s="223"/>
      <c r="B39" s="227"/>
      <c r="C39" s="108" t="s">
        <v>234</v>
      </c>
      <c r="D39" s="112"/>
    </row>
    <row r="40" spans="1:4" x14ac:dyDescent="0.3">
      <c r="A40" s="225">
        <v>17</v>
      </c>
      <c r="B40" s="226" t="s">
        <v>170</v>
      </c>
      <c r="C40" s="108" t="s">
        <v>235</v>
      </c>
      <c r="D40" s="112"/>
    </row>
    <row r="41" spans="1:4" x14ac:dyDescent="0.3">
      <c r="A41" s="223"/>
      <c r="B41" s="227"/>
      <c r="C41" s="108" t="s">
        <v>236</v>
      </c>
      <c r="D41" s="112"/>
    </row>
    <row r="42" spans="1:4" x14ac:dyDescent="0.3">
      <c r="A42" s="225">
        <v>18</v>
      </c>
      <c r="B42" s="226" t="s">
        <v>237</v>
      </c>
      <c r="C42" s="108" t="s">
        <v>238</v>
      </c>
      <c r="D42" s="112"/>
    </row>
    <row r="43" spans="1:4" ht="31.2" x14ac:dyDescent="0.3">
      <c r="A43" s="223"/>
      <c r="B43" s="227"/>
      <c r="C43" s="101" t="s">
        <v>176</v>
      </c>
      <c r="D43" s="112"/>
    </row>
    <row r="44" spans="1:4" x14ac:dyDescent="0.3">
      <c r="A44" s="223"/>
      <c r="B44" s="227"/>
      <c r="C44" s="101" t="s">
        <v>177</v>
      </c>
      <c r="D44" s="112"/>
    </row>
    <row r="45" spans="1:4" ht="31.2" x14ac:dyDescent="0.3">
      <c r="A45" s="224"/>
      <c r="B45" s="228"/>
      <c r="C45" s="101" t="s">
        <v>178</v>
      </c>
      <c r="D45" s="112"/>
    </row>
    <row r="46" spans="1:4" ht="62.4" x14ac:dyDescent="0.3">
      <c r="A46" s="110">
        <v>19</v>
      </c>
      <c r="B46" s="111" t="s">
        <v>239</v>
      </c>
      <c r="C46" s="108" t="s">
        <v>240</v>
      </c>
      <c r="D46" s="112"/>
    </row>
    <row r="47" spans="1:4" x14ac:dyDescent="0.3">
      <c r="A47" s="225">
        <v>20</v>
      </c>
      <c r="B47" s="226" t="s">
        <v>179</v>
      </c>
      <c r="C47" s="108" t="s">
        <v>180</v>
      </c>
      <c r="D47" s="112"/>
    </row>
    <row r="48" spans="1:4" ht="31.2" x14ac:dyDescent="0.3">
      <c r="A48" s="223"/>
      <c r="B48" s="227"/>
      <c r="C48" s="108" t="s">
        <v>281</v>
      </c>
      <c r="D48" s="112"/>
    </row>
    <row r="49" spans="1:4" ht="78" x14ac:dyDescent="0.3">
      <c r="A49" s="224"/>
      <c r="B49" s="228"/>
      <c r="C49" s="108" t="s">
        <v>241</v>
      </c>
      <c r="D49" s="112"/>
    </row>
    <row r="50" spans="1:4" ht="46.8" x14ac:dyDescent="0.3">
      <c r="A50" s="106">
        <v>21</v>
      </c>
      <c r="B50" s="107" t="s">
        <v>242</v>
      </c>
      <c r="C50" s="108" t="s">
        <v>243</v>
      </c>
      <c r="D50" s="112"/>
    </row>
    <row r="51" spans="1:4" ht="31.2" x14ac:dyDescent="0.3">
      <c r="A51" s="106">
        <v>22</v>
      </c>
      <c r="B51" s="107" t="s">
        <v>181</v>
      </c>
      <c r="C51" s="108" t="s">
        <v>244</v>
      </c>
      <c r="D51" s="112"/>
    </row>
    <row r="52" spans="1:4" ht="62.4" x14ac:dyDescent="0.3">
      <c r="A52" s="106">
        <v>23</v>
      </c>
      <c r="B52" s="107" t="s">
        <v>245</v>
      </c>
      <c r="C52" s="108" t="s">
        <v>246</v>
      </c>
      <c r="D52" s="112"/>
    </row>
    <row r="53" spans="1:4" ht="31.2" x14ac:dyDescent="0.3">
      <c r="A53" s="223">
        <v>24</v>
      </c>
      <c r="B53" s="115" t="s">
        <v>247</v>
      </c>
      <c r="C53" s="101" t="s">
        <v>248</v>
      </c>
      <c r="D53" s="112"/>
    </row>
    <row r="54" spans="1:4" ht="109.2" x14ac:dyDescent="0.3">
      <c r="A54" s="224"/>
      <c r="B54" s="116"/>
      <c r="C54" s="108" t="s">
        <v>249</v>
      </c>
      <c r="D54" s="112"/>
    </row>
    <row r="55" spans="1:4" ht="31.2" x14ac:dyDescent="0.3">
      <c r="A55" s="225">
        <v>25</v>
      </c>
      <c r="B55" s="226" t="s">
        <v>250</v>
      </c>
      <c r="C55" s="98" t="s">
        <v>182</v>
      </c>
      <c r="D55" s="112"/>
    </row>
    <row r="56" spans="1:4" ht="62.4" x14ac:dyDescent="0.3">
      <c r="A56" s="223"/>
      <c r="B56" s="227"/>
      <c r="C56" s="101" t="s">
        <v>183</v>
      </c>
      <c r="D56" s="112"/>
    </row>
    <row r="57" spans="1:4" ht="46.8" x14ac:dyDescent="0.3">
      <c r="A57" s="223"/>
      <c r="B57" s="227"/>
      <c r="C57" s="101" t="s">
        <v>184</v>
      </c>
      <c r="D57" s="112"/>
    </row>
    <row r="58" spans="1:4" ht="31.2" x14ac:dyDescent="0.3">
      <c r="A58" s="106">
        <v>26</v>
      </c>
      <c r="B58" s="101" t="s">
        <v>279</v>
      </c>
      <c r="C58" s="101" t="s">
        <v>278</v>
      </c>
      <c r="D58" s="112"/>
    </row>
    <row r="59" spans="1:4" ht="31.2" x14ac:dyDescent="0.3">
      <c r="A59" s="106">
        <v>27</v>
      </c>
      <c r="B59" s="107" t="s">
        <v>251</v>
      </c>
      <c r="C59" s="108" t="s">
        <v>145</v>
      </c>
      <c r="D59" s="112"/>
    </row>
    <row r="60" spans="1:4" ht="31.2" x14ac:dyDescent="0.3">
      <c r="A60" s="106">
        <v>28</v>
      </c>
      <c r="B60" s="107" t="s">
        <v>252</v>
      </c>
      <c r="C60" s="108" t="s">
        <v>145</v>
      </c>
      <c r="D60" s="112"/>
    </row>
    <row r="61" spans="1:4" ht="31.2" x14ac:dyDescent="0.3">
      <c r="A61" s="106">
        <v>29</v>
      </c>
      <c r="B61" s="107" t="s">
        <v>253</v>
      </c>
      <c r="C61" s="108" t="s">
        <v>145</v>
      </c>
      <c r="D61" s="112"/>
    </row>
    <row r="62" spans="1:4" ht="31.2" x14ac:dyDescent="0.3">
      <c r="A62" s="106">
        <v>30</v>
      </c>
      <c r="B62" s="107" t="s">
        <v>254</v>
      </c>
      <c r="C62" s="108" t="s">
        <v>145</v>
      </c>
      <c r="D62" s="112"/>
    </row>
    <row r="63" spans="1:4" x14ac:dyDescent="0.3">
      <c r="A63" s="106">
        <v>31</v>
      </c>
      <c r="B63" s="107" t="s">
        <v>255</v>
      </c>
      <c r="C63" s="108" t="s">
        <v>145</v>
      </c>
      <c r="D63" s="112"/>
    </row>
    <row r="64" spans="1:4" ht="31.2" x14ac:dyDescent="0.3">
      <c r="A64" s="106">
        <v>32</v>
      </c>
      <c r="B64" s="107" t="s">
        <v>256</v>
      </c>
      <c r="C64" s="108" t="s">
        <v>145</v>
      </c>
      <c r="D64" s="112"/>
    </row>
    <row r="65" spans="1:4" ht="31.2" x14ac:dyDescent="0.3">
      <c r="A65" s="106">
        <v>33</v>
      </c>
      <c r="B65" s="107" t="s">
        <v>185</v>
      </c>
      <c r="C65" s="108" t="s">
        <v>145</v>
      </c>
      <c r="D65" s="112"/>
    </row>
    <row r="66" spans="1:4" ht="124.8" x14ac:dyDescent="0.3">
      <c r="A66" s="106">
        <v>34</v>
      </c>
      <c r="B66" s="107" t="s">
        <v>186</v>
      </c>
      <c r="C66" s="108" t="s">
        <v>145</v>
      </c>
      <c r="D66" s="112"/>
    </row>
    <row r="67" spans="1:4" x14ac:dyDescent="0.3">
      <c r="A67" s="106">
        <v>35</v>
      </c>
      <c r="B67" s="107" t="s">
        <v>257</v>
      </c>
      <c r="C67" s="108" t="s">
        <v>258</v>
      </c>
      <c r="D67" s="112"/>
    </row>
    <row r="68" spans="1:4" x14ac:dyDescent="0.3">
      <c r="A68" s="225">
        <v>36</v>
      </c>
      <c r="B68" s="226" t="s">
        <v>259</v>
      </c>
      <c r="C68" s="108" t="s">
        <v>187</v>
      </c>
      <c r="D68" s="112"/>
    </row>
    <row r="69" spans="1:4" ht="62.4" x14ac:dyDescent="0.3">
      <c r="A69" s="223"/>
      <c r="B69" s="227"/>
      <c r="C69" s="108" t="s">
        <v>260</v>
      </c>
      <c r="D69" s="112"/>
    </row>
    <row r="70" spans="1:4" ht="62.4" x14ac:dyDescent="0.3">
      <c r="A70" s="224"/>
      <c r="B70" s="228"/>
      <c r="C70" s="108" t="s">
        <v>280</v>
      </c>
      <c r="D70" s="112"/>
    </row>
    <row r="71" spans="1:4" ht="93.6" x14ac:dyDescent="0.3">
      <c r="A71" s="106">
        <v>37</v>
      </c>
      <c r="B71" s="117" t="s">
        <v>188</v>
      </c>
      <c r="C71" s="101" t="s">
        <v>189</v>
      </c>
      <c r="D71" s="112"/>
    </row>
    <row r="72" spans="1:4" ht="62.4" x14ac:dyDescent="0.3">
      <c r="A72" s="106">
        <v>38</v>
      </c>
      <c r="B72" s="117" t="s">
        <v>190</v>
      </c>
      <c r="C72" s="101" t="s">
        <v>191</v>
      </c>
      <c r="D72" s="112"/>
    </row>
  </sheetData>
  <mergeCells count="24">
    <mergeCell ref="A20:A23"/>
    <mergeCell ref="B20:B23"/>
    <mergeCell ref="A4:D4"/>
    <mergeCell ref="A8:A10"/>
    <mergeCell ref="B8:B10"/>
    <mergeCell ref="A14:A15"/>
    <mergeCell ref="B14:B15"/>
    <mergeCell ref="A26:A33"/>
    <mergeCell ref="B26:B33"/>
    <mergeCell ref="A34:A35"/>
    <mergeCell ref="B34:B35"/>
    <mergeCell ref="A36:A39"/>
    <mergeCell ref="B36:B39"/>
    <mergeCell ref="A40:A41"/>
    <mergeCell ref="B40:B41"/>
    <mergeCell ref="A42:A45"/>
    <mergeCell ref="B42:B45"/>
    <mergeCell ref="A47:A49"/>
    <mergeCell ref="B47:B49"/>
    <mergeCell ref="A53:A54"/>
    <mergeCell ref="A55:A57"/>
    <mergeCell ref="B55:B57"/>
    <mergeCell ref="A68:A70"/>
    <mergeCell ref="B68:B70"/>
  </mergeCells>
  <pageMargins left="0.7" right="0.7" top="0.75" bottom="0.75" header="0.3" footer="0.3"/>
  <pageSetup paperSize="9" scale="4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8"/>
  <sheetViews>
    <sheetView zoomScale="85" zoomScaleNormal="85" workbookViewId="0">
      <selection activeCell="C19" sqref="C19"/>
    </sheetView>
  </sheetViews>
  <sheetFormatPr defaultColWidth="9.109375" defaultRowHeight="15.6" x14ac:dyDescent="0.3"/>
  <cols>
    <col min="1" max="1" width="41" style="49" bestFit="1" customWidth="1"/>
    <col min="2" max="4" width="60.6640625" style="38" customWidth="1"/>
    <col min="5" max="16384" width="9.109375" style="38"/>
  </cols>
  <sheetData>
    <row r="1" spans="1:4" ht="16.2" customHeight="1" x14ac:dyDescent="0.3">
      <c r="A1" s="73"/>
      <c r="B1" s="73"/>
      <c r="C1" s="73"/>
      <c r="D1" s="73"/>
    </row>
    <row r="2" spans="1:4" ht="16.95" customHeight="1" thickBot="1" x14ac:dyDescent="0.35">
      <c r="A2" s="73"/>
      <c r="B2" s="73"/>
      <c r="C2" s="73"/>
      <c r="D2" s="74"/>
    </row>
    <row r="3" spans="1:4" ht="16.2" thickBot="1" x14ac:dyDescent="0.35">
      <c r="A3" s="41"/>
      <c r="B3" s="42" t="s">
        <v>97</v>
      </c>
      <c r="C3" s="42" t="s">
        <v>98</v>
      </c>
      <c r="D3" s="42" t="s">
        <v>130</v>
      </c>
    </row>
    <row r="4" spans="1:4" ht="18.600000000000001" thickBot="1" x14ac:dyDescent="0.35">
      <c r="A4" s="71" t="s">
        <v>99</v>
      </c>
      <c r="B4" s="43"/>
      <c r="C4" s="43"/>
      <c r="D4" s="43"/>
    </row>
    <row r="5" spans="1:4" ht="34.200000000000003" thickBot="1" x14ac:dyDescent="0.35">
      <c r="A5" s="71" t="s">
        <v>100</v>
      </c>
      <c r="B5" s="44"/>
      <c r="C5" s="44"/>
      <c r="D5" s="44"/>
    </row>
    <row r="6" spans="1:4" ht="18.600000000000001" thickBot="1" x14ac:dyDescent="0.35">
      <c r="A6" s="71" t="s">
        <v>101</v>
      </c>
      <c r="B6" s="45"/>
      <c r="C6" s="45"/>
      <c r="D6" s="45"/>
    </row>
    <row r="7" spans="1:4" ht="18.600000000000001" thickBot="1" x14ac:dyDescent="0.35">
      <c r="A7" s="71" t="s">
        <v>102</v>
      </c>
      <c r="B7" s="45"/>
      <c r="C7" s="45"/>
      <c r="D7" s="45"/>
    </row>
    <row r="8" spans="1:4" ht="18.600000000000001" thickBot="1" x14ac:dyDescent="0.35">
      <c r="A8" s="71" t="s">
        <v>103</v>
      </c>
      <c r="B8" s="45"/>
      <c r="C8" s="45"/>
      <c r="D8" s="45"/>
    </row>
    <row r="9" spans="1:4" ht="18.600000000000001" thickBot="1" x14ac:dyDescent="0.35">
      <c r="A9" s="71" t="s">
        <v>262</v>
      </c>
      <c r="B9" s="45"/>
      <c r="C9" s="45"/>
      <c r="D9" s="45"/>
    </row>
    <row r="10" spans="1:4" ht="18.600000000000001" thickBot="1" x14ac:dyDescent="0.35">
      <c r="A10" s="71" t="s">
        <v>263</v>
      </c>
      <c r="B10" s="45"/>
      <c r="C10" s="45"/>
      <c r="D10" s="45"/>
    </row>
    <row r="11" spans="1:4" ht="18.600000000000001" thickBot="1" x14ac:dyDescent="0.35">
      <c r="A11" s="71" t="s">
        <v>264</v>
      </c>
      <c r="B11" s="45"/>
      <c r="C11" s="45"/>
      <c r="D11" s="45"/>
    </row>
    <row r="13" spans="1:4" x14ac:dyDescent="0.3">
      <c r="A13" s="47" t="s">
        <v>104</v>
      </c>
    </row>
    <row r="14" spans="1:4" ht="18" x14ac:dyDescent="0.4">
      <c r="A14" s="230" t="s">
        <v>126</v>
      </c>
      <c r="B14" s="230"/>
      <c r="C14" s="230"/>
      <c r="D14" s="230"/>
    </row>
    <row r="15" spans="1:4" x14ac:dyDescent="0.3">
      <c r="A15" s="231" t="s">
        <v>135</v>
      </c>
      <c r="B15" s="231"/>
      <c r="C15" s="231"/>
      <c r="D15" s="231"/>
    </row>
    <row r="16" spans="1:4" ht="19.2" customHeight="1" x14ac:dyDescent="0.3">
      <c r="A16" s="231"/>
      <c r="B16" s="231"/>
      <c r="C16" s="231"/>
      <c r="D16" s="231"/>
    </row>
    <row r="17" spans="1:4" ht="18" x14ac:dyDescent="0.4">
      <c r="A17" s="230" t="s">
        <v>261</v>
      </c>
      <c r="B17" s="230"/>
      <c r="C17" s="230"/>
      <c r="D17" s="230"/>
    </row>
    <row r="18" spans="1:4" x14ac:dyDescent="0.3">
      <c r="A18" s="48"/>
    </row>
  </sheetData>
  <mergeCells count="3">
    <mergeCell ref="A14:D14"/>
    <mergeCell ref="A17:D17"/>
    <mergeCell ref="A15:D16"/>
  </mergeCells>
  <phoneticPr fontId="24" type="noConversion"/>
  <dataValidations count="2">
    <dataValidation type="list" allowBlank="1" showInputMessage="1" showErrorMessage="1" sqref="B5:D5" xr:uid="{B1CC987E-D3ED-4D14-B5D6-6560F7057193}">
      <formula1>"3,4,5,"</formula1>
    </dataValidation>
    <dataValidation type="list" allowBlank="1" showInputMessage="1" showErrorMessage="1" sqref="B6:D11"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19" sqref="C19"/>
    </sheetView>
  </sheetViews>
  <sheetFormatPr defaultColWidth="9.109375" defaultRowHeight="15.6" x14ac:dyDescent="0.3"/>
  <cols>
    <col min="1" max="1" width="40.44140625" style="49" customWidth="1"/>
    <col min="2" max="4" width="60.6640625" style="38" customWidth="1"/>
    <col min="5" max="7" width="9.109375" style="38"/>
    <col min="8" max="9" width="9.44140625" style="38" bestFit="1" customWidth="1"/>
    <col min="10" max="17" width="11.33203125" style="38" bestFit="1" customWidth="1"/>
    <col min="18" max="16384" width="9.109375" style="38"/>
  </cols>
  <sheetData>
    <row r="1" spans="1:7" x14ac:dyDescent="0.3">
      <c r="A1" s="232"/>
      <c r="B1" s="232"/>
      <c r="C1" s="232"/>
      <c r="D1" s="232"/>
    </row>
    <row r="2" spans="1:7" ht="16.2" thickBot="1" x14ac:dyDescent="0.35">
      <c r="A2" s="232"/>
      <c r="B2" s="232"/>
      <c r="C2" s="232"/>
      <c r="D2" s="232"/>
    </row>
    <row r="3" spans="1:7" ht="16.2" thickBot="1" x14ac:dyDescent="0.35">
      <c r="A3" s="38"/>
      <c r="B3" s="50" t="s">
        <v>97</v>
      </c>
      <c r="C3" s="50" t="s">
        <v>98</v>
      </c>
      <c r="D3" s="50" t="s">
        <v>130</v>
      </c>
      <c r="F3" s="46"/>
      <c r="G3" s="46"/>
    </row>
    <row r="4" spans="1:7" ht="34.200000000000003" thickBot="1" x14ac:dyDescent="0.45">
      <c r="A4" s="51" t="s">
        <v>105</v>
      </c>
      <c r="B4" s="52">
        <f>('Pasiūlymų suvestinė_Bendra'!B5-'Vertinimo sąlygos'!G4)*('Pasiūlymų suvestinė_Bendra'!B4*(('Vertinimo sąlygos'!G3/100)))</f>
        <v>0</v>
      </c>
      <c r="C4" s="52">
        <f>('Pasiūlymų suvestinė_Bendra'!C5-'Vertinimo sąlygos'!G4)*('Pasiūlymų suvestinė_Bendra'!C4*(('Vertinimo sąlygos'!G3/100)))</f>
        <v>0</v>
      </c>
      <c r="D4" s="52">
        <f>('Pasiūlymų suvestinė_Bendra'!D5-'Vertinimo sąlygos'!G4)*('Pasiūlymų suvestinė_Bendra'!D4*(('Vertinimo sąlygos'!G3/100)))</f>
        <v>0</v>
      </c>
    </row>
    <row r="5" spans="1:7" ht="18.600000000000001" thickBot="1" x14ac:dyDescent="0.45">
      <c r="A5" s="53" t="s">
        <v>106</v>
      </c>
      <c r="B5" s="44">
        <f>'Pasiūlymų suvestinė_Bendra'!B4-'Pasiūlymų suvestinė_Koreguota'!B4</f>
        <v>0</v>
      </c>
      <c r="C5" s="44">
        <f>'Pasiūlymų suvestinė_Bendra'!C4-'Pasiūlymų suvestinė_Koreguota'!C4</f>
        <v>0</v>
      </c>
      <c r="D5" s="44">
        <f>'Pasiūlymų suvestinė_Bendra'!D4-'Pasiūlymų suvestinė_Koreguota'!D4</f>
        <v>0</v>
      </c>
    </row>
    <row r="7" spans="1:7" x14ac:dyDescent="0.3">
      <c r="A7" s="47" t="s">
        <v>107</v>
      </c>
    </row>
    <row r="8" spans="1:7" ht="18" x14ac:dyDescent="0.4">
      <c r="A8" s="230" t="s">
        <v>108</v>
      </c>
      <c r="B8" s="230"/>
      <c r="C8" s="230"/>
      <c r="D8" s="230"/>
    </row>
    <row r="9" spans="1:7" ht="18" x14ac:dyDescent="0.4">
      <c r="A9" s="230" t="s">
        <v>109</v>
      </c>
      <c r="B9" s="230"/>
      <c r="C9" s="230"/>
      <c r="D9" s="230"/>
    </row>
    <row r="10" spans="1:7" x14ac:dyDescent="0.3">
      <c r="A10" s="48"/>
    </row>
    <row r="11" spans="1:7" ht="16.2" x14ac:dyDescent="0.35">
      <c r="A11" s="54" t="s">
        <v>96</v>
      </c>
      <c r="B11" s="39"/>
      <c r="C11" s="39"/>
    </row>
    <row r="12" spans="1:7" ht="18.600000000000001" x14ac:dyDescent="0.45">
      <c r="A12" s="55" t="s">
        <v>110</v>
      </c>
      <c r="B12" s="39"/>
      <c r="C12" s="39"/>
    </row>
    <row r="13" spans="1:7" x14ac:dyDescent="0.3">
      <c r="A13" s="55"/>
      <c r="B13" s="39"/>
      <c r="C13" s="39"/>
    </row>
    <row r="14" spans="1:7" ht="18.600000000000001" x14ac:dyDescent="0.45">
      <c r="A14" s="55" t="s">
        <v>148</v>
      </c>
      <c r="B14" s="39"/>
      <c r="C14" s="39"/>
    </row>
    <row r="15" spans="1:7" x14ac:dyDescent="0.3">
      <c r="A15" s="56"/>
      <c r="B15" s="39"/>
      <c r="C15" s="39"/>
    </row>
    <row r="16" spans="1:7" x14ac:dyDescent="0.3">
      <c r="A16" s="48"/>
    </row>
    <row r="17" spans="1:1" x14ac:dyDescent="0.3">
      <c r="A17" s="48"/>
    </row>
    <row r="18" spans="1:1" x14ac:dyDescent="0.3">
      <c r="A18" s="48"/>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7"/>
  <sheetViews>
    <sheetView zoomScaleNormal="100" workbookViewId="0">
      <selection activeCell="C19" sqref="C19"/>
    </sheetView>
  </sheetViews>
  <sheetFormatPr defaultColWidth="9.109375" defaultRowHeight="15.6" x14ac:dyDescent="0.3"/>
  <cols>
    <col min="1" max="1" width="37.6640625" style="2" bestFit="1" customWidth="1"/>
    <col min="2" max="4" width="60.6640625" style="2" customWidth="1"/>
    <col min="5" max="6" width="10.6640625" style="2" bestFit="1" customWidth="1"/>
    <col min="7" max="16384" width="9.109375" style="2"/>
  </cols>
  <sheetData>
    <row r="1" spans="1:4" ht="18.600000000000001" thickBot="1" x14ac:dyDescent="0.35">
      <c r="B1" s="67"/>
      <c r="C1" s="67"/>
      <c r="D1" s="67"/>
    </row>
    <row r="2" spans="1:4" ht="16.2" thickBot="1" x14ac:dyDescent="0.35">
      <c r="B2" s="50" t="s">
        <v>97</v>
      </c>
      <c r="C2" s="50" t="s">
        <v>98</v>
      </c>
      <c r="D2" s="50" t="s">
        <v>130</v>
      </c>
    </row>
    <row r="3" spans="1:4" ht="18.600000000000001" thickBot="1" x14ac:dyDescent="0.45">
      <c r="A3" s="57" t="s">
        <v>111</v>
      </c>
      <c r="B3" s="58">
        <f>'Pasiūlymų suvestinė_Bendra'!B4</f>
        <v>0</v>
      </c>
      <c r="C3" s="58">
        <f>'Pasiūlymų suvestinė_Bendra'!C4</f>
        <v>0</v>
      </c>
      <c r="D3" s="58">
        <f>'Pasiūlymų suvestinė_Bendra'!D4</f>
        <v>0</v>
      </c>
    </row>
    <row r="4" spans="1:4" ht="18.600000000000001" thickBot="1" x14ac:dyDescent="0.45">
      <c r="A4" s="57" t="s">
        <v>112</v>
      </c>
      <c r="B4" s="58">
        <f>'Pasiūlymų suvestinė_Koreguota'!B5</f>
        <v>0</v>
      </c>
      <c r="C4" s="58">
        <f>'Pasiūlymų suvestinė_Koreguota'!C5</f>
        <v>0</v>
      </c>
      <c r="D4" s="58">
        <f>'Pasiūlymų suvestinė_Koreguota'!D5</f>
        <v>0</v>
      </c>
    </row>
    <row r="5" spans="1:4" ht="18.600000000000001" thickBot="1" x14ac:dyDescent="0.45">
      <c r="A5" s="57" t="s">
        <v>113</v>
      </c>
      <c r="B5" s="59" t="e">
        <f>(MIN(B3:D3)/B3)*'Vertinimo tvarka'!H13</f>
        <v>#DIV/0!</v>
      </c>
      <c r="C5" s="59" t="e">
        <f>(MIN(B3:D3)/C3)*'Vertinimo tvarka'!H13</f>
        <v>#DIV/0!</v>
      </c>
      <c r="D5" s="59" t="e">
        <f>(MIN(B3:D3)/D3)*'Vertinimo tvarka'!H13</f>
        <v>#DIV/0!</v>
      </c>
    </row>
    <row r="6" spans="1:4" ht="18.600000000000001" thickBot="1" x14ac:dyDescent="0.45">
      <c r="A6" s="57" t="s">
        <v>114</v>
      </c>
      <c r="B6" s="59" t="e">
        <f>(MIN(B4:D4)/B4)*'Vertinimo tvarka'!H13</f>
        <v>#DIV/0!</v>
      </c>
      <c r="C6" s="59" t="e">
        <f>(MIN(B4:D4)/C4)*'Vertinimo tvarka'!H13</f>
        <v>#DIV/0!</v>
      </c>
      <c r="D6" s="59" t="e">
        <f>(MIN(B4:D4)/D4)*'Vertinimo tvarka'!H13</f>
        <v>#DIV/0!</v>
      </c>
    </row>
    <row r="7" spans="1:4" ht="18.600000000000001" thickBot="1" x14ac:dyDescent="0.45">
      <c r="A7" s="60" t="s">
        <v>115</v>
      </c>
      <c r="B7" s="59">
        <f>SUM(B8:B13)*'Vertinimo tvarka'!H14</f>
        <v>0</v>
      </c>
      <c r="C7" s="59">
        <f>SUM(C8:C13)*'Vertinimo tvarka'!H14</f>
        <v>0</v>
      </c>
      <c r="D7" s="59">
        <f>SUM(D8:D13)*'Vertinimo tvarka'!H14</f>
        <v>0</v>
      </c>
    </row>
    <row r="8" spans="1:4" ht="18" x14ac:dyDescent="0.3">
      <c r="A8" s="61" t="s">
        <v>116</v>
      </c>
      <c r="B8" s="72">
        <f>COUNTIF('Pasiūlymų suvestinė_Bendra'!B6, "Yra")*'Vertinimo tvarka'!F16</f>
        <v>0</v>
      </c>
      <c r="C8" s="72">
        <f>COUNTIF('Pasiūlymų suvestinė_Bendra'!C6, "Yra")*'Vertinimo tvarka'!F16</f>
        <v>0</v>
      </c>
      <c r="D8" s="72">
        <f>COUNTIF('Pasiūlymų suvestinė_Bendra'!D6, "Yra")*'Vertinimo tvarka'!F16</f>
        <v>0</v>
      </c>
    </row>
    <row r="9" spans="1:4" ht="18" x14ac:dyDescent="0.3">
      <c r="A9" s="62" t="s">
        <v>117</v>
      </c>
      <c r="B9" s="72">
        <f>COUNTIF('Pasiūlymų suvestinė_Bendra'!B7, "Yra")*'Vertinimo tvarka'!F17</f>
        <v>0</v>
      </c>
      <c r="C9" s="72">
        <f>COUNTIF('Pasiūlymų suvestinė_Bendra'!C7, "Yra")*'Vertinimo tvarka'!F17</f>
        <v>0</v>
      </c>
      <c r="D9" s="72">
        <f>COUNTIF('Pasiūlymų suvestinė_Bendra'!D7, "Yra")*'Vertinimo tvarka'!F17</f>
        <v>0</v>
      </c>
    </row>
    <row r="10" spans="1:4" ht="18" x14ac:dyDescent="0.3">
      <c r="A10" s="62" t="s">
        <v>118</v>
      </c>
      <c r="B10" s="72">
        <f>COUNTIF('Pasiūlymų suvestinė_Bendra'!B8, "Yra")*'Vertinimo tvarka'!F18</f>
        <v>0</v>
      </c>
      <c r="C10" s="72">
        <f>COUNTIF('Pasiūlymų suvestinė_Bendra'!C8, "Yra")*'Vertinimo tvarka'!F18</f>
        <v>0</v>
      </c>
      <c r="D10" s="72">
        <f>COUNTIF('Pasiūlymų suvestinė_Bendra'!D8, "Yra")*'Vertinimo tvarka'!F18</f>
        <v>0</v>
      </c>
    </row>
    <row r="11" spans="1:4" ht="18" x14ac:dyDescent="0.3">
      <c r="A11" s="62" t="s">
        <v>265</v>
      </c>
      <c r="B11" s="72">
        <f>COUNTIF('Pasiūlymų suvestinė_Bendra'!B9, "Yra")*'Vertinimo tvarka'!F19</f>
        <v>0</v>
      </c>
      <c r="C11" s="72">
        <f>COUNTIF('Pasiūlymų suvestinė_Bendra'!C9, "Yra")*'Vertinimo tvarka'!F19</f>
        <v>0</v>
      </c>
      <c r="D11" s="72">
        <f>COUNTIF('Pasiūlymų suvestinė_Bendra'!D9, "Yra")*'Vertinimo tvarka'!F19</f>
        <v>0</v>
      </c>
    </row>
    <row r="12" spans="1:4" ht="18" x14ac:dyDescent="0.3">
      <c r="A12" s="62" t="s">
        <v>266</v>
      </c>
      <c r="B12" s="72">
        <f>COUNTIF('Pasiūlymų suvestinė_Bendra'!B10, "Yra")*'Vertinimo tvarka'!F20</f>
        <v>0</v>
      </c>
      <c r="C12" s="72">
        <f>COUNTIF('Pasiūlymų suvestinė_Bendra'!C10, "Yra")*'Vertinimo tvarka'!F20</f>
        <v>0</v>
      </c>
      <c r="D12" s="72">
        <f>COUNTIF('Pasiūlymų suvestinė_Bendra'!D10, "Yra")*'Vertinimo tvarka'!F20</f>
        <v>0</v>
      </c>
    </row>
    <row r="13" spans="1:4" ht="18" x14ac:dyDescent="0.3">
      <c r="A13" s="62" t="s">
        <v>267</v>
      </c>
      <c r="B13" s="72">
        <f>COUNTIF('Pasiūlymų suvestinė_Bendra'!B11, "Yra")*'Vertinimo tvarka'!F21</f>
        <v>0</v>
      </c>
      <c r="C13" s="72">
        <f>COUNTIF('Pasiūlymų suvestinė_Bendra'!C11, "Yra")*'Vertinimo tvarka'!F21</f>
        <v>0</v>
      </c>
      <c r="D13" s="72">
        <f>COUNTIF('Pasiūlymų suvestinė_Bendra'!D11, "Yra")*'Vertinimo tvarka'!F21</f>
        <v>0</v>
      </c>
    </row>
    <row r="14" spans="1:4" ht="18.600000000000001" thickBot="1" x14ac:dyDescent="0.45">
      <c r="A14" s="57" t="s">
        <v>119</v>
      </c>
      <c r="B14" s="70" t="e">
        <f>SUM(B6+B7)</f>
        <v>#DIV/0!</v>
      </c>
      <c r="C14" s="70" t="e">
        <f>SUM(C6+C7)</f>
        <v>#DIV/0!</v>
      </c>
      <c r="D14" s="70" t="e">
        <f>SUM(D6+D7)</f>
        <v>#DIV/0!</v>
      </c>
    </row>
    <row r="15" spans="1:4" ht="16.2" thickBot="1" x14ac:dyDescent="0.35">
      <c r="A15" s="57" t="s">
        <v>120</v>
      </c>
      <c r="B15" s="63" t="e">
        <f>_xlfn.RANK.EQ(B14, $B$14:$D$14, 0)</f>
        <v>#DIV/0!</v>
      </c>
      <c r="C15" s="63" t="e">
        <f t="shared" ref="C15:D15" si="0">_xlfn.RANK.EQ(C14, $B$14:$D$14, 0)</f>
        <v>#DIV/0!</v>
      </c>
      <c r="D15" s="63" t="e">
        <f t="shared" si="0"/>
        <v>#DIV/0!</v>
      </c>
    </row>
    <row r="17" spans="1:2" x14ac:dyDescent="0.3">
      <c r="B17" s="2" t="s">
        <v>121</v>
      </c>
    </row>
    <row r="22" spans="1:2" x14ac:dyDescent="0.3">
      <c r="A22" s="64"/>
    </row>
    <row r="27" spans="1:2" x14ac:dyDescent="0.3">
      <c r="A27" s="65"/>
    </row>
  </sheetData>
  <phoneticPr fontId="24" type="noConversion"/>
  <conditionalFormatting sqref="B15:D15">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37</v>
      </c>
    </row>
    <row r="2" spans="1:1" x14ac:dyDescent="0.3">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Tūrinė pompa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2026-03-06T07:05:12Z</dcterms:modified>
</cp:coreProperties>
</file>